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KA\PROGNOS\2024\!РАЙОНЫ\Нижнедевицк\ДДН\"/>
    </mc:Choice>
  </mc:AlternateContent>
  <bookViews>
    <workbookView xWindow="360" yWindow="210" windowWidth="11295" windowHeight="6315"/>
  </bookViews>
  <sheets>
    <sheet name="ДДН!" sheetId="7" r:id="rId1"/>
    <sheet name="Баланс-ДДН" sheetId="4" r:id="rId2"/>
    <sheet name="Динамика!" sheetId="8" r:id="rId3"/>
  </sheets>
  <definedNames>
    <definedName name="_xlnm.Print_Titles" localSheetId="1">'Баланс-ДДН'!$5:$6</definedName>
  </definedNames>
  <calcPr calcId="152511"/>
</workbook>
</file>

<file path=xl/calcChain.xml><?xml version="1.0" encoding="utf-8"?>
<calcChain xmlns="http://schemas.openxmlformats.org/spreadsheetml/2006/main">
  <c r="C4" i="7" l="1"/>
  <c r="C29" i="4"/>
  <c r="D29" i="4"/>
  <c r="E29" i="4"/>
  <c r="F29" i="4"/>
  <c r="G29" i="4"/>
  <c r="C45" i="4" l="1"/>
  <c r="D45" i="4"/>
  <c r="E45" i="4"/>
  <c r="F45" i="4"/>
  <c r="G45" i="4"/>
  <c r="D35" i="4"/>
  <c r="C25" i="4"/>
  <c r="C35" i="4" s="1"/>
  <c r="D25" i="4"/>
  <c r="E25" i="4"/>
  <c r="E35" i="4" s="1"/>
  <c r="F25" i="4"/>
  <c r="F35" i="4" s="1"/>
  <c r="G25" i="4"/>
  <c r="G35" i="4" s="1"/>
  <c r="B29" i="4" l="1"/>
  <c r="B25" i="4"/>
  <c r="B35" i="4" s="1"/>
  <c r="B45" i="4"/>
  <c r="B16" i="4"/>
  <c r="C21" i="4"/>
  <c r="D21" i="4"/>
  <c r="E21" i="4"/>
  <c r="F21" i="4"/>
  <c r="G21" i="4"/>
  <c r="B21" i="4"/>
  <c r="C10" i="4"/>
  <c r="C23" i="4" s="1"/>
  <c r="D10" i="4"/>
  <c r="D23" i="4" s="1"/>
  <c r="E10" i="4"/>
  <c r="E23" i="4" s="1"/>
  <c r="F10" i="4"/>
  <c r="F23" i="4" s="1"/>
  <c r="G10" i="4"/>
  <c r="G23" i="4" s="1"/>
  <c r="B10" i="4"/>
  <c r="B15" i="4" l="1"/>
  <c r="B23" i="4"/>
  <c r="B28" i="8"/>
  <c r="C28" i="8"/>
  <c r="H22" i="7" l="1"/>
  <c r="O22" i="8" s="1"/>
  <c r="G22" i="7"/>
  <c r="L22" i="8" s="1"/>
  <c r="F22" i="7"/>
  <c r="I22" i="8" s="1"/>
  <c r="E22" i="7"/>
  <c r="F22" i="8" s="1"/>
  <c r="D22" i="7"/>
  <c r="C22" i="8" s="1"/>
  <c r="C22" i="7"/>
  <c r="B22" i="8" s="1"/>
  <c r="H18" i="7"/>
  <c r="O18" i="8" s="1"/>
  <c r="G18" i="7"/>
  <c r="L18" i="8" s="1"/>
  <c r="F18" i="7"/>
  <c r="I18" i="8" s="1"/>
  <c r="E18" i="7"/>
  <c r="F18" i="8" s="1"/>
  <c r="D18" i="7"/>
  <c r="C18" i="8" s="1"/>
  <c r="C18" i="7"/>
  <c r="B18" i="8" s="1"/>
  <c r="O28" i="8"/>
  <c r="L28" i="8"/>
  <c r="I28" i="8"/>
  <c r="F28" i="8"/>
  <c r="B27" i="8"/>
  <c r="B25" i="8"/>
  <c r="O24" i="8"/>
  <c r="L24" i="8"/>
  <c r="I24" i="8"/>
  <c r="F24" i="8"/>
  <c r="C24" i="8"/>
  <c r="B24" i="8"/>
  <c r="E24" i="8" l="1"/>
  <c r="H24" i="8"/>
  <c r="Q24" i="8"/>
  <c r="K24" i="8"/>
  <c r="N24" i="8"/>
  <c r="H22" i="8"/>
  <c r="Q18" i="8"/>
  <c r="K22" i="8"/>
  <c r="N18" i="8"/>
  <c r="H18" i="8"/>
  <c r="N22" i="8"/>
  <c r="K18" i="8"/>
  <c r="E22" i="8"/>
  <c r="Q22" i="8"/>
  <c r="E18" i="8"/>
  <c r="C7" i="7" l="1"/>
  <c r="D7" i="7"/>
  <c r="E7" i="7"/>
  <c r="F7" i="7"/>
  <c r="G7" i="7"/>
  <c r="H7" i="7"/>
  <c r="C8" i="7"/>
  <c r="D8" i="7"/>
  <c r="C8" i="8" s="1"/>
  <c r="E8" i="7"/>
  <c r="F8" i="8" s="1"/>
  <c r="F8" i="7"/>
  <c r="I8" i="8" s="1"/>
  <c r="G8" i="7"/>
  <c r="L8" i="8" s="1"/>
  <c r="H8" i="7"/>
  <c r="O8" i="8" s="1"/>
  <c r="C9" i="7"/>
  <c r="B9" i="8" s="1"/>
  <c r="D9" i="7"/>
  <c r="C9" i="8" s="1"/>
  <c r="E9" i="7"/>
  <c r="F9" i="8" s="1"/>
  <c r="F9" i="7"/>
  <c r="I9" i="8" s="1"/>
  <c r="G9" i="7"/>
  <c r="L9" i="8" s="1"/>
  <c r="H9" i="7"/>
  <c r="O9" i="8" s="1"/>
  <c r="C10" i="7"/>
  <c r="B10" i="8" s="1"/>
  <c r="D10" i="7"/>
  <c r="C10" i="8" s="1"/>
  <c r="E10" i="7"/>
  <c r="F10" i="8" s="1"/>
  <c r="F10" i="7"/>
  <c r="I10" i="8" s="1"/>
  <c r="G10" i="7"/>
  <c r="L10" i="8" s="1"/>
  <c r="H10" i="7"/>
  <c r="O10" i="8" s="1"/>
  <c r="C11" i="7"/>
  <c r="B11" i="8" s="1"/>
  <c r="D11" i="7"/>
  <c r="C11" i="8" s="1"/>
  <c r="E11" i="7"/>
  <c r="F11" i="8" s="1"/>
  <c r="F11" i="7"/>
  <c r="I11" i="8" s="1"/>
  <c r="G11" i="7"/>
  <c r="L11" i="8" s="1"/>
  <c r="H11" i="7"/>
  <c r="O11" i="8" s="1"/>
  <c r="C13" i="7"/>
  <c r="B13" i="8" s="1"/>
  <c r="D13" i="7"/>
  <c r="C13" i="8" s="1"/>
  <c r="E13" i="7"/>
  <c r="F13" i="8" s="1"/>
  <c r="F13" i="7"/>
  <c r="I13" i="8" s="1"/>
  <c r="G13" i="7"/>
  <c r="L13" i="8" s="1"/>
  <c r="H13" i="7"/>
  <c r="O13" i="8" s="1"/>
  <c r="C14" i="7"/>
  <c r="B14" i="8" s="1"/>
  <c r="D14" i="7"/>
  <c r="C14" i="8" s="1"/>
  <c r="E14" i="7"/>
  <c r="F14" i="8" s="1"/>
  <c r="F14" i="7"/>
  <c r="I14" i="8" s="1"/>
  <c r="G14" i="7"/>
  <c r="L14" i="8" s="1"/>
  <c r="H14" i="7"/>
  <c r="O14" i="8" s="1"/>
  <c r="C15" i="7"/>
  <c r="B15" i="8" s="1"/>
  <c r="D15" i="7"/>
  <c r="C15" i="8" s="1"/>
  <c r="E15" i="7"/>
  <c r="F15" i="8" s="1"/>
  <c r="F15" i="7"/>
  <c r="I15" i="8" s="1"/>
  <c r="G15" i="7"/>
  <c r="L15" i="8" s="1"/>
  <c r="H15" i="7"/>
  <c r="O15" i="8" s="1"/>
  <c r="C16" i="7"/>
  <c r="B16" i="8" s="1"/>
  <c r="D16" i="7"/>
  <c r="C16" i="8" s="1"/>
  <c r="E16" i="7"/>
  <c r="F16" i="8" s="1"/>
  <c r="F16" i="7"/>
  <c r="I16" i="8" s="1"/>
  <c r="G16" i="7"/>
  <c r="L16" i="8" s="1"/>
  <c r="H16" i="7"/>
  <c r="O16" i="8" s="1"/>
  <c r="C17" i="7"/>
  <c r="B17" i="8" s="1"/>
  <c r="D17" i="7"/>
  <c r="C17" i="8" s="1"/>
  <c r="E17" i="7"/>
  <c r="F17" i="8" s="1"/>
  <c r="F17" i="7"/>
  <c r="I17" i="8" s="1"/>
  <c r="G17" i="7"/>
  <c r="L17" i="8" s="1"/>
  <c r="H17" i="7"/>
  <c r="O17" i="8" s="1"/>
  <c r="C19" i="7"/>
  <c r="B19" i="8" s="1"/>
  <c r="D19" i="7"/>
  <c r="C19" i="8" s="1"/>
  <c r="E19" i="7"/>
  <c r="F19" i="8" s="1"/>
  <c r="F19" i="7"/>
  <c r="I19" i="8" s="1"/>
  <c r="G19" i="7"/>
  <c r="L19" i="8" s="1"/>
  <c r="H19" i="7"/>
  <c r="O19" i="8" s="1"/>
  <c r="C21" i="7"/>
  <c r="B21" i="8" s="1"/>
  <c r="D21" i="7"/>
  <c r="C21" i="8" s="1"/>
  <c r="E21" i="7"/>
  <c r="F21" i="8" s="1"/>
  <c r="F21" i="7"/>
  <c r="I21" i="8" s="1"/>
  <c r="G21" i="7"/>
  <c r="L21" i="8" s="1"/>
  <c r="H21" i="7"/>
  <c r="O21" i="8" s="1"/>
  <c r="B47" i="4"/>
  <c r="C47" i="4"/>
  <c r="D47" i="4"/>
  <c r="E47" i="4"/>
  <c r="F47" i="4"/>
  <c r="G47" i="4"/>
  <c r="C7" i="8" l="1"/>
  <c r="D14" i="8" s="1"/>
  <c r="D25" i="7"/>
  <c r="C25" i="8" s="1"/>
  <c r="B7" i="8"/>
  <c r="D27" i="7"/>
  <c r="C27" i="8" s="1"/>
  <c r="O7" i="8"/>
  <c r="P18" i="8" s="1"/>
  <c r="H25" i="7"/>
  <c r="O25" i="8" s="1"/>
  <c r="L7" i="8"/>
  <c r="G25" i="7"/>
  <c r="L25" i="8" s="1"/>
  <c r="H27" i="7"/>
  <c r="O27" i="8" s="1"/>
  <c r="I7" i="8"/>
  <c r="J9" i="8" s="1"/>
  <c r="F25" i="7"/>
  <c r="I25" i="8" s="1"/>
  <c r="G27" i="7"/>
  <c r="L27" i="8" s="1"/>
  <c r="F7" i="8"/>
  <c r="G11" i="8" s="1"/>
  <c r="F27" i="7"/>
  <c r="I27" i="8" s="1"/>
  <c r="E25" i="7"/>
  <c r="F25" i="8" s="1"/>
  <c r="E27" i="7"/>
  <c r="F27" i="8" s="1"/>
  <c r="O4" i="8"/>
  <c r="P25" i="8" s="1"/>
  <c r="L4" i="8"/>
  <c r="M25" i="8" s="1"/>
  <c r="I4" i="8"/>
  <c r="J25" i="8" s="1"/>
  <c r="F4" i="8"/>
  <c r="G25" i="8" s="1"/>
  <c r="H25" i="8" s="1"/>
  <c r="C4" i="8"/>
  <c r="D25" i="8" s="1"/>
  <c r="B8" i="8"/>
  <c r="B4" i="8" s="1"/>
  <c r="N19" i="8"/>
  <c r="N16" i="8"/>
  <c r="H15" i="8"/>
  <c r="H13" i="8"/>
  <c r="K19" i="8"/>
  <c r="K16" i="8"/>
  <c r="Q11" i="8"/>
  <c r="K10" i="8"/>
  <c r="Q9" i="8"/>
  <c r="N21" i="8"/>
  <c r="K21" i="8"/>
  <c r="Q19" i="8"/>
  <c r="K17" i="8"/>
  <c r="Q16" i="8"/>
  <c r="K15" i="8"/>
  <c r="Q14" i="8"/>
  <c r="K13" i="8"/>
  <c r="K11" i="8"/>
  <c r="Q10" i="8"/>
  <c r="P10" i="8"/>
  <c r="K9" i="8"/>
  <c r="Q8" i="8"/>
  <c r="H11" i="8"/>
  <c r="N8" i="8"/>
  <c r="Q21" i="8"/>
  <c r="P13" i="8"/>
  <c r="Q13" i="8"/>
  <c r="H21" i="8"/>
  <c r="G17" i="8"/>
  <c r="H17" i="8"/>
  <c r="N14" i="8"/>
  <c r="N10" i="8"/>
  <c r="H9" i="8"/>
  <c r="G18" i="8"/>
  <c r="Q17" i="8"/>
  <c r="Q15" i="8"/>
  <c r="K14" i="8"/>
  <c r="K8" i="8"/>
  <c r="H19" i="8"/>
  <c r="N17" i="8"/>
  <c r="H16" i="8"/>
  <c r="G16" i="8"/>
  <c r="N15" i="8"/>
  <c r="H14" i="8"/>
  <c r="N13" i="8"/>
  <c r="N11" i="8"/>
  <c r="H10" i="8"/>
  <c r="N9" i="8"/>
  <c r="H8" i="8"/>
  <c r="E21" i="8"/>
  <c r="E17" i="8"/>
  <c r="E16" i="8"/>
  <c r="D16" i="8"/>
  <c r="E10" i="8"/>
  <c r="E19" i="8"/>
  <c r="E15" i="8"/>
  <c r="E13" i="8"/>
  <c r="E11" i="8"/>
  <c r="E9" i="8"/>
  <c r="E14" i="8"/>
  <c r="K25" i="8" l="1"/>
  <c r="D22" i="8"/>
  <c r="E25" i="8"/>
  <c r="H7" i="8"/>
  <c r="G27" i="8" s="1"/>
  <c r="H27" i="8" s="1"/>
  <c r="D21" i="8"/>
  <c r="D9" i="8"/>
  <c r="D18" i="8"/>
  <c r="D10" i="8"/>
  <c r="D11" i="8"/>
  <c r="D8" i="8"/>
  <c r="D15" i="8"/>
  <c r="D17" i="8"/>
  <c r="D13" i="8"/>
  <c r="E7" i="8"/>
  <c r="D27" i="8" s="1"/>
  <c r="E27" i="8" s="1"/>
  <c r="D19" i="8"/>
  <c r="P16" i="8"/>
  <c r="P22" i="8"/>
  <c r="P17" i="8"/>
  <c r="P11" i="8"/>
  <c r="P8" i="8"/>
  <c r="Q7" i="8"/>
  <c r="P27" i="8" s="1"/>
  <c r="Q27" i="8" s="1"/>
  <c r="P15" i="8"/>
  <c r="P14" i="8"/>
  <c r="P19" i="8"/>
  <c r="P9" i="8"/>
  <c r="P21" i="8"/>
  <c r="Q25" i="8"/>
  <c r="M9" i="8"/>
  <c r="N25" i="8"/>
  <c r="M19" i="8"/>
  <c r="M22" i="8"/>
  <c r="M21" i="8"/>
  <c r="M18" i="8"/>
  <c r="M14" i="8"/>
  <c r="M15" i="8"/>
  <c r="M10" i="8"/>
  <c r="M16" i="8"/>
  <c r="M13" i="8"/>
  <c r="M17" i="8"/>
  <c r="M11" i="8"/>
  <c r="M8" i="8"/>
  <c r="J10" i="8"/>
  <c r="J22" i="8"/>
  <c r="J13" i="8"/>
  <c r="J11" i="8"/>
  <c r="J14" i="8"/>
  <c r="J8" i="8"/>
  <c r="J15" i="8"/>
  <c r="J21" i="8"/>
  <c r="J17" i="8"/>
  <c r="J18" i="8"/>
  <c r="J19" i="8"/>
  <c r="N7" i="8"/>
  <c r="M27" i="8" s="1"/>
  <c r="N27" i="8" s="1"/>
  <c r="J16" i="8"/>
  <c r="G15" i="8"/>
  <c r="G13" i="8"/>
  <c r="G19" i="8"/>
  <c r="G8" i="8"/>
  <c r="G10" i="8"/>
  <c r="G21" i="8"/>
  <c r="G22" i="8"/>
  <c r="K7" i="8"/>
  <c r="J27" i="8" s="1"/>
  <c r="K27" i="8" s="1"/>
  <c r="G14" i="8"/>
  <c r="G9" i="8"/>
  <c r="E8" i="8"/>
</calcChain>
</file>

<file path=xl/sharedStrings.xml><?xml version="1.0" encoding="utf-8"?>
<sst xmlns="http://schemas.openxmlformats.org/spreadsheetml/2006/main" count="151" uniqueCount="81">
  <si>
    <t>оценка</t>
  </si>
  <si>
    <t>прогноз</t>
  </si>
  <si>
    <t>в % к предыдущему году</t>
  </si>
  <si>
    <t>Прогноз социально-экономического развития</t>
  </si>
  <si>
    <t>отчет</t>
  </si>
  <si>
    <t>Среднемесячные денежные доходы на душу населения</t>
  </si>
  <si>
    <t>рублей</t>
  </si>
  <si>
    <t>Реальные  денежные доходы населения</t>
  </si>
  <si>
    <t>тыс. чел.</t>
  </si>
  <si>
    <t>Среднегодовой индекс потребительских цен</t>
  </si>
  <si>
    <t>Приложение № 1-Д</t>
  </si>
  <si>
    <t>Структура  баланса денежных доходов и расходов населения</t>
  </si>
  <si>
    <t>Среднегодовая численность  населения</t>
  </si>
  <si>
    <t xml:space="preserve">млн. рублей </t>
  </si>
  <si>
    <t>(форму не изменять!)</t>
  </si>
  <si>
    <t>I. Оплата труда наемных работников</t>
  </si>
  <si>
    <t>II. Доходы от предпринимательской  и другой производственной деятельности</t>
  </si>
  <si>
    <t>III. Социальные выплаты</t>
  </si>
  <si>
    <t>1. Пенсии и доплаты к пенсиям</t>
  </si>
  <si>
    <t xml:space="preserve">2. Пособия и социальная помощь </t>
  </si>
  <si>
    <t xml:space="preserve">3. Стипендии </t>
  </si>
  <si>
    <t>4. Страховые возмещения</t>
  </si>
  <si>
    <t xml:space="preserve">1. Дивиденды </t>
  </si>
  <si>
    <t xml:space="preserve">2. Проценты, начисленные  по денежным средствам на банковских счетах физических лиц в кредитных организациях </t>
  </si>
  <si>
    <t xml:space="preserve">3. Выплата дохода по государственным и другим ценным бумагам  </t>
  </si>
  <si>
    <t>4. Инвестиционный доход (доход от собственности держателей полисов)</t>
  </si>
  <si>
    <t xml:space="preserve">в т.ч. поступления,  не распределенные по статьям формирования денежных доходов населения. </t>
  </si>
  <si>
    <t>Р А С Х О Д Ы</t>
  </si>
  <si>
    <t>I. Потребительские расходы</t>
  </si>
  <si>
    <t xml:space="preserve">     1. Покупка товаров</t>
  </si>
  <si>
    <t xml:space="preserve">     2. Оплата услуг</t>
  </si>
  <si>
    <t>3. Платежи за товары (работы, услуги) произведенные за рубежом  за наличные деньги и с использованием пластиковых карт</t>
  </si>
  <si>
    <t xml:space="preserve">II.  Обязательные платежи и разнообразные взносы </t>
  </si>
  <si>
    <t xml:space="preserve">     1.Налоги и сборы</t>
  </si>
  <si>
    <t xml:space="preserve">     2.Платежи по страхованию</t>
  </si>
  <si>
    <t xml:space="preserve">     3.Взносы в общественные и кооперативные организации</t>
  </si>
  <si>
    <t xml:space="preserve">     4.Проценты, уплаченные населением за кредиты (включая  валютные), предоставленные кредитными организациями</t>
  </si>
  <si>
    <t>III. Прочие расходы</t>
  </si>
  <si>
    <t>IV. Всего денежных расходов  (I + II + III)</t>
  </si>
  <si>
    <t>С Б Е Р Е Ж Е Н И Я</t>
  </si>
  <si>
    <t>I. Прирост (уменьшение) сбережений во вкладах банков резидентов и нерезидентов</t>
  </si>
  <si>
    <t>II.  Приобретение государственных и  других ценных бумаг</t>
  </si>
  <si>
    <t>IV. Прирост (уменьшение) наличных денег у населения в рублях и инвалюте</t>
  </si>
  <si>
    <t>V. Расходы на покупку недвижимости</t>
  </si>
  <si>
    <t>VI. Покупка населением и крестьянскими (фермерскими) хозяйствами скота и птицы</t>
  </si>
  <si>
    <t>VII. Прирост (уменьшение) задолженности по кредитам</t>
  </si>
  <si>
    <t>VIII. Прочие сбережения</t>
  </si>
  <si>
    <t>Д О Х О Д Ы</t>
  </si>
  <si>
    <t>Контроль</t>
  </si>
  <si>
    <t>(Методология от 02.07.2014 №465 с изменениями от 20.11.2018г. №680)</t>
  </si>
  <si>
    <t>ДОХОДЫ -  ВСЕГО</t>
  </si>
  <si>
    <t>РАСХОДЫ -  ВСЕГО</t>
  </si>
  <si>
    <t>СБЕРЕЖЕНИЯ - ВСЕГО</t>
  </si>
  <si>
    <t xml:space="preserve">млн руб. </t>
  </si>
  <si>
    <t>Ед. измерения</t>
  </si>
  <si>
    <t xml:space="preserve"> % роста</t>
  </si>
  <si>
    <t>Уд. вес, %</t>
  </si>
  <si>
    <t>Среднегодовая численность  населения, тыс.человек</t>
  </si>
  <si>
    <t>Среднемесячные денежные доходы на душу населения, рублей</t>
  </si>
  <si>
    <t>Реальные  денежные доходы населения, %</t>
  </si>
  <si>
    <t>Среднегодовой индекс потребительских цен, %</t>
  </si>
  <si>
    <t>х</t>
  </si>
  <si>
    <t xml:space="preserve">     из них: Налоги и сборы</t>
  </si>
  <si>
    <t>из них: Прирост (уменьшение) наличных денег у населения в рублях и инвалюте</t>
  </si>
  <si>
    <t xml:space="preserve">   из них:   1. Покупка товаров</t>
  </si>
  <si>
    <t>III. Прирост (уменьшение) средств на счетах  индивидуальных предпринимателей</t>
  </si>
  <si>
    <r>
      <t xml:space="preserve">IX.  Всего прирост сбережений населения  (I + II + III + IV + V + VI </t>
    </r>
    <r>
      <rPr>
        <b/>
        <sz val="11"/>
        <color rgb="FFC00000"/>
        <rFont val="Times New Roman"/>
        <family val="1"/>
        <charset val="204"/>
      </rPr>
      <t>-VII</t>
    </r>
    <r>
      <rPr>
        <b/>
        <sz val="11"/>
        <rFont val="Times New Roman"/>
        <family val="1"/>
        <charset val="204"/>
      </rPr>
      <t>+VIII)</t>
    </r>
  </si>
  <si>
    <t>IV. Другие доходы</t>
  </si>
  <si>
    <t>А. Доходы от собственности</t>
  </si>
  <si>
    <t>Б. Прочие денежные поступления</t>
  </si>
  <si>
    <t>VI. Всего денежных доходов (I + II + III + IV)</t>
  </si>
  <si>
    <t>2025 год (прогноз)</t>
  </si>
  <si>
    <t>2026 год (прогноз)</t>
  </si>
  <si>
    <t>2022 год    отчет</t>
  </si>
  <si>
    <t>2023 год (отчет)</t>
  </si>
  <si>
    <t>2024 год (оценка)</t>
  </si>
  <si>
    <t>2027 год (прогноз)</t>
  </si>
  <si>
    <t xml:space="preserve"> Нижнедевицкого муниципального района на период до 2027  года</t>
  </si>
  <si>
    <t>Исполнитель: Фролова Н.В.</t>
  </si>
  <si>
    <t xml:space="preserve">     телефон: 8 (47370) 51-2-88</t>
  </si>
  <si>
    <t xml:space="preserve"> Нижнедевицкого  муниципального района  на период до 2026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</si>
</sst>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b/>
      <sz val="8"/>
      <color theme="7" tint="-0.249977111117893"/>
      <name val="Arial Cyr"/>
      <charset val="204"/>
    </font>
    <font>
      <sz val="9"/>
      <color theme="7" tint="-0.249977111117893"/>
      <name val="Times New Roman"/>
      <family val="1"/>
      <charset val="204"/>
    </font>
    <font>
      <b/>
      <sz val="9"/>
      <color theme="7" tint="-0.249977111117893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9">
    <xf numFmtId="0" fontId="0" fillId="0" borderId="0" xfId="0"/>
    <xf numFmtId="0" fontId="1" fillId="0" borderId="0" xfId="0" applyFont="1" applyFill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 wrapText="1"/>
      <protection locked="0"/>
    </xf>
    <xf numFmtId="0" fontId="0" fillId="0" borderId="0" xfId="0" applyAlignment="1" applyProtection="1">
      <alignment horizontal="centerContinuous" vertical="center" wrapText="1"/>
      <protection locked="0"/>
    </xf>
    <xf numFmtId="0" fontId="2" fillId="0" borderId="0" xfId="0" applyFont="1" applyFill="1" applyProtection="1"/>
    <xf numFmtId="0" fontId="0" fillId="0" borderId="0" xfId="0" applyAlignment="1" applyProtection="1">
      <alignment horizontal="centerContinuous"/>
    </xf>
    <xf numFmtId="0" fontId="5" fillId="0" borderId="2" xfId="0" applyFont="1" applyFill="1" applyBorder="1" applyAlignment="1" applyProtection="1">
      <alignment horizontal="centerContinuous" vertical="center" wrapText="1"/>
    </xf>
    <xf numFmtId="0" fontId="5" fillId="0" borderId="3" xfId="0" applyFont="1" applyFill="1" applyBorder="1" applyAlignment="1" applyProtection="1">
      <alignment horizontal="centerContinuous"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Protection="1"/>
    <xf numFmtId="0" fontId="3" fillId="0" borderId="6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2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left" vertical="top" wrapText="1" inden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justify" wrapText="1"/>
    </xf>
    <xf numFmtId="164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 wrapText="1"/>
    </xf>
    <xf numFmtId="164" fontId="7" fillId="0" borderId="3" xfId="0" applyNumberFormat="1" applyFont="1" applyFill="1" applyBorder="1" applyAlignment="1">
      <alignment horizontal="right"/>
    </xf>
    <xf numFmtId="0" fontId="12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wrapText="1"/>
    </xf>
    <xf numFmtId="0" fontId="12" fillId="3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wrapText="1"/>
    </xf>
    <xf numFmtId="0" fontId="10" fillId="0" borderId="5" xfId="0" applyFont="1" applyFill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 wrapText="1"/>
    </xf>
    <xf numFmtId="164" fontId="13" fillId="0" borderId="3" xfId="0" applyNumberFormat="1" applyFont="1" applyFill="1" applyBorder="1" applyAlignment="1">
      <alignment horizontal="right"/>
    </xf>
    <xf numFmtId="164" fontId="13" fillId="2" borderId="3" xfId="0" applyNumberFormat="1" applyFont="1" applyFill="1" applyBorder="1" applyAlignment="1" applyProtection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3" fillId="3" borderId="3" xfId="0" applyNumberFormat="1" applyFont="1" applyFill="1" applyBorder="1" applyAlignment="1"/>
    <xf numFmtId="164" fontId="13" fillId="0" borderId="3" xfId="0" applyNumberFormat="1" applyFont="1" applyFill="1" applyBorder="1" applyAlignment="1"/>
    <xf numFmtId="164" fontId="13" fillId="0" borderId="4" xfId="0" applyNumberFormat="1" applyFont="1" applyFill="1" applyBorder="1" applyAlignment="1" applyProtection="1">
      <alignment wrapText="1"/>
    </xf>
    <xf numFmtId="164" fontId="13" fillId="0" borderId="3" xfId="0" applyNumberFormat="1" applyFont="1" applyBorder="1" applyAlignment="1">
      <alignment wrapText="1"/>
    </xf>
    <xf numFmtId="0" fontId="15" fillId="0" borderId="3" xfId="0" applyFont="1" applyFill="1" applyBorder="1" applyAlignment="1" applyProtection="1">
      <alignment horizontal="center" vertical="center" wrapText="1"/>
    </xf>
    <xf numFmtId="164" fontId="16" fillId="0" borderId="3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 applyProtection="1">
      <alignment horizontal="right" wrapText="1"/>
    </xf>
    <xf numFmtId="164" fontId="16" fillId="2" borderId="3" xfId="0" applyNumberFormat="1" applyFont="1" applyFill="1" applyBorder="1" applyAlignment="1">
      <alignment horizontal="right"/>
    </xf>
    <xf numFmtId="164" fontId="16" fillId="2" borderId="1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wrapText="1"/>
    </xf>
    <xf numFmtId="0" fontId="0" fillId="0" borderId="0" xfId="0" applyFill="1"/>
    <xf numFmtId="0" fontId="13" fillId="0" borderId="3" xfId="0" applyFont="1" applyFill="1" applyBorder="1" applyAlignment="1">
      <alignment horizontal="left" vertical="top" wrapText="1" indent="4"/>
    </xf>
    <xf numFmtId="164" fontId="12" fillId="3" borderId="3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horizontal="left" wrapText="1" indent="2"/>
    </xf>
    <xf numFmtId="49" fontId="18" fillId="0" borderId="0" xfId="0" applyNumberFormat="1" applyFont="1" applyFill="1" applyAlignment="1" applyProtection="1">
      <alignment horizontal="centerContinuous" vertical="center"/>
    </xf>
    <xf numFmtId="49" fontId="18" fillId="0" borderId="0" xfId="0" applyNumberFormat="1" applyFont="1" applyFill="1" applyAlignment="1" applyProtection="1">
      <alignment horizontal="centerContinuous" vertical="center" wrapText="1"/>
      <protection locked="0"/>
    </xf>
    <xf numFmtId="0" fontId="12" fillId="2" borderId="3" xfId="0" applyFont="1" applyFill="1" applyBorder="1" applyAlignment="1" applyProtection="1">
      <alignment wrapText="1"/>
    </xf>
    <xf numFmtId="0" fontId="6" fillId="2" borderId="3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left" vertical="center" wrapText="1"/>
    </xf>
    <xf numFmtId="0" fontId="19" fillId="2" borderId="3" xfId="0" applyFont="1" applyFill="1" applyBorder="1" applyAlignment="1" applyProtection="1">
      <alignment horizontal="center" vertical="center" wrapText="1"/>
    </xf>
    <xf numFmtId="164" fontId="12" fillId="2" borderId="3" xfId="0" applyNumberFormat="1" applyFont="1" applyFill="1" applyBorder="1" applyAlignment="1" applyProtection="1">
      <alignment wrapText="1"/>
    </xf>
    <xf numFmtId="164" fontId="12" fillId="2" borderId="1" xfId="0" applyNumberFormat="1" applyFont="1" applyFill="1" applyBorder="1" applyAlignment="1">
      <alignment wrapText="1"/>
    </xf>
    <xf numFmtId="3" fontId="12" fillId="2" borderId="3" xfId="0" applyNumberFormat="1" applyFont="1" applyFill="1" applyBorder="1" applyAlignment="1" applyProtection="1"/>
    <xf numFmtId="3" fontId="12" fillId="2" borderId="3" xfId="0" applyNumberFormat="1" applyFont="1" applyFill="1" applyBorder="1" applyAlignment="1"/>
    <xf numFmtId="3" fontId="13" fillId="2" borderId="3" xfId="0" applyNumberFormat="1" applyFont="1" applyFill="1" applyBorder="1" applyAlignment="1" applyProtection="1">
      <alignment horizontal="right"/>
    </xf>
    <xf numFmtId="3" fontId="13" fillId="2" borderId="3" xfId="0" applyNumberFormat="1" applyFont="1" applyFill="1" applyBorder="1" applyAlignment="1">
      <alignment horizontal="right"/>
    </xf>
    <xf numFmtId="0" fontId="21" fillId="0" borderId="3" xfId="0" applyFont="1" applyFill="1" applyBorder="1" applyAlignment="1">
      <alignment horizontal="left" vertical="top" wrapText="1" indent="1"/>
    </xf>
    <xf numFmtId="0" fontId="21" fillId="0" borderId="3" xfId="0" applyFont="1" applyFill="1" applyBorder="1" applyAlignment="1">
      <alignment horizontal="left" vertical="top" wrapText="1" indent="2"/>
    </xf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F25" sqref="F25"/>
    </sheetView>
  </sheetViews>
  <sheetFormatPr defaultRowHeight="12.75" x14ac:dyDescent="0.2"/>
  <cols>
    <col min="1" max="1" width="46.5703125" customWidth="1"/>
    <col min="2" max="2" width="9.85546875" customWidth="1"/>
    <col min="3" max="8" width="10.28515625" customWidth="1"/>
  </cols>
  <sheetData>
    <row r="1" spans="1:8" ht="15" x14ac:dyDescent="0.2">
      <c r="A1" s="58" t="s">
        <v>3</v>
      </c>
      <c r="B1" s="1"/>
      <c r="C1" s="1"/>
      <c r="D1" s="2"/>
      <c r="E1" s="2"/>
      <c r="F1" s="2"/>
      <c r="G1" s="2"/>
      <c r="H1" s="2"/>
    </row>
    <row r="2" spans="1:8" ht="15" x14ac:dyDescent="0.2">
      <c r="A2" s="59" t="s">
        <v>77</v>
      </c>
      <c r="B2" s="3"/>
      <c r="C2" s="3"/>
      <c r="D2" s="4"/>
      <c r="E2" s="4"/>
      <c r="F2" s="4"/>
      <c r="G2" s="4"/>
      <c r="H2" s="4"/>
    </row>
    <row r="3" spans="1:8" x14ac:dyDescent="0.2">
      <c r="A3" s="39" t="s">
        <v>14</v>
      </c>
      <c r="B3" s="6"/>
      <c r="C3" s="6"/>
      <c r="D3" s="6"/>
      <c r="E3" s="6"/>
      <c r="F3" s="5"/>
      <c r="G3" s="5"/>
      <c r="H3" s="5"/>
    </row>
    <row r="4" spans="1:8" x14ac:dyDescent="0.2">
      <c r="C4" s="72">
        <f>SUM(C8:C10)</f>
        <v>5002.8</v>
      </c>
    </row>
    <row r="5" spans="1:8" x14ac:dyDescent="0.2">
      <c r="A5" s="73"/>
      <c r="B5" s="76" t="s">
        <v>54</v>
      </c>
      <c r="C5" s="12" t="s">
        <v>4</v>
      </c>
      <c r="D5" s="12" t="s">
        <v>4</v>
      </c>
      <c r="E5" s="13" t="s">
        <v>0</v>
      </c>
      <c r="F5" s="74" t="s">
        <v>1</v>
      </c>
      <c r="G5" s="75"/>
      <c r="H5" s="75"/>
    </row>
    <row r="6" spans="1:8" x14ac:dyDescent="0.2">
      <c r="A6" s="73"/>
      <c r="B6" s="77"/>
      <c r="C6" s="7">
        <v>2022</v>
      </c>
      <c r="D6" s="7">
        <v>2023</v>
      </c>
      <c r="E6" s="7">
        <v>2024</v>
      </c>
      <c r="F6" s="8">
        <v>2025</v>
      </c>
      <c r="G6" s="8">
        <v>2026</v>
      </c>
      <c r="H6" s="8">
        <v>2027</v>
      </c>
    </row>
    <row r="7" spans="1:8" ht="15" x14ac:dyDescent="0.25">
      <c r="A7" s="30" t="s">
        <v>50</v>
      </c>
      <c r="B7" s="33" t="s">
        <v>53</v>
      </c>
      <c r="C7" s="43">
        <f>'Баланс-ДДН'!B23</f>
        <v>6280.3</v>
      </c>
      <c r="D7" s="43">
        <f>'Баланс-ДДН'!C23</f>
        <v>7106.2</v>
      </c>
      <c r="E7" s="43">
        <f>'Баланс-ДДН'!D23</f>
        <v>7850.8</v>
      </c>
      <c r="F7" s="43">
        <f>'Баланс-ДДН'!E23</f>
        <v>8469.2000000000007</v>
      </c>
      <c r="G7" s="43">
        <f>'Баланс-ДДН'!F23</f>
        <v>9031.5</v>
      </c>
      <c r="H7" s="43">
        <f>'Баланс-ДДН'!G23</f>
        <v>9595.8000000000011</v>
      </c>
    </row>
    <row r="8" spans="1:8" ht="15" x14ac:dyDescent="0.25">
      <c r="A8" s="20" t="s">
        <v>15</v>
      </c>
      <c r="B8" s="25" t="s">
        <v>53</v>
      </c>
      <c r="C8" s="44">
        <f>'Баланс-ДДН'!B8</f>
        <v>1386.7</v>
      </c>
      <c r="D8" s="44">
        <f>'Баланс-ДДН'!C8</f>
        <v>1723.5</v>
      </c>
      <c r="E8" s="44">
        <f>'Баланс-ДДН'!D8</f>
        <v>1960.5</v>
      </c>
      <c r="F8" s="44">
        <f>'Баланс-ДДН'!E8</f>
        <v>2178.8000000000002</v>
      </c>
      <c r="G8" s="44">
        <f>'Баланс-ДДН'!F8</f>
        <v>2349.1</v>
      </c>
      <c r="H8" s="44">
        <f>'Баланс-ДДН'!G8</f>
        <v>2512.5</v>
      </c>
    </row>
    <row r="9" spans="1:8" ht="28.5" x14ac:dyDescent="0.25">
      <c r="A9" s="21" t="s">
        <v>16</v>
      </c>
      <c r="B9" s="34" t="s">
        <v>53</v>
      </c>
      <c r="C9" s="44">
        <f>'Баланс-ДДН'!B9</f>
        <v>1070.2</v>
      </c>
      <c r="D9" s="44">
        <f>'Баланс-ДДН'!C9</f>
        <v>1230.7</v>
      </c>
      <c r="E9" s="44">
        <f>'Баланс-ДДН'!D9</f>
        <v>1329</v>
      </c>
      <c r="F9" s="44">
        <f>'Баланс-ДДН'!E9</f>
        <v>1459.4</v>
      </c>
      <c r="G9" s="44">
        <f>'Баланс-ДДН'!F9</f>
        <v>1558.7</v>
      </c>
      <c r="H9" s="44">
        <f>'Баланс-ДДН'!G9</f>
        <v>1647.5</v>
      </c>
    </row>
    <row r="10" spans="1:8" ht="15" x14ac:dyDescent="0.25">
      <c r="A10" s="20" t="s">
        <v>17</v>
      </c>
      <c r="B10" s="25" t="s">
        <v>53</v>
      </c>
      <c r="C10" s="44">
        <f>'Баланс-ДДН'!B10</f>
        <v>2545.9</v>
      </c>
      <c r="D10" s="44">
        <f>'Баланс-ДДН'!C10</f>
        <v>2803</v>
      </c>
      <c r="E10" s="44">
        <f>'Баланс-ДДН'!D10</f>
        <v>3134.3</v>
      </c>
      <c r="F10" s="44">
        <f>'Баланс-ДДН'!E10</f>
        <v>3324</v>
      </c>
      <c r="G10" s="44">
        <f>'Баланс-ДДН'!F10</f>
        <v>3532.1000000000004</v>
      </c>
      <c r="H10" s="44">
        <f>'Баланс-ДДН'!G10</f>
        <v>3755.1000000000004</v>
      </c>
    </row>
    <row r="11" spans="1:8" ht="15" x14ac:dyDescent="0.25">
      <c r="A11" s="20" t="s">
        <v>67</v>
      </c>
      <c r="B11" s="25" t="s">
        <v>53</v>
      </c>
      <c r="C11" s="44">
        <f>'Баланс-ДДН'!B15</f>
        <v>1277.5</v>
      </c>
      <c r="D11" s="44">
        <f>'Баланс-ДДН'!C15</f>
        <v>1349</v>
      </c>
      <c r="E11" s="44">
        <f>'Баланс-ДДН'!D15</f>
        <v>1427</v>
      </c>
      <c r="F11" s="44">
        <f>'Баланс-ДДН'!E15</f>
        <v>1507</v>
      </c>
      <c r="G11" s="44">
        <f>'Баланс-ДДН'!F15</f>
        <v>1591.6</v>
      </c>
      <c r="H11" s="44">
        <f>'Баланс-ДДН'!G15</f>
        <v>1680.7</v>
      </c>
    </row>
    <row r="12" spans="1:8" ht="15" x14ac:dyDescent="0.25">
      <c r="A12" s="20"/>
      <c r="B12" s="25"/>
      <c r="C12" s="44"/>
      <c r="D12" s="44"/>
      <c r="E12" s="44"/>
      <c r="F12" s="44"/>
      <c r="G12" s="44"/>
      <c r="H12" s="44"/>
    </row>
    <row r="13" spans="1:8" ht="15" x14ac:dyDescent="0.25">
      <c r="A13" s="30" t="s">
        <v>51</v>
      </c>
      <c r="B13" s="33" t="s">
        <v>53</v>
      </c>
      <c r="C13" s="43">
        <f>'Баланс-ДДН'!B35</f>
        <v>2585.9</v>
      </c>
      <c r="D13" s="43">
        <f>'Баланс-ДДН'!C35</f>
        <v>2869.7000000000003</v>
      </c>
      <c r="E13" s="43">
        <f>'Баланс-ДДН'!D35</f>
        <v>3283.6000000000004</v>
      </c>
      <c r="F13" s="43">
        <f>'Баланс-ДДН'!E35</f>
        <v>3578.8999999999996</v>
      </c>
      <c r="G13" s="43">
        <f>'Баланс-ДДН'!F35</f>
        <v>3855.7000000000003</v>
      </c>
      <c r="H13" s="43">
        <f>'Баланс-ДДН'!G35</f>
        <v>4121</v>
      </c>
    </row>
    <row r="14" spans="1:8" ht="15" x14ac:dyDescent="0.25">
      <c r="A14" s="20" t="s">
        <v>28</v>
      </c>
      <c r="B14" s="25" t="s">
        <v>53</v>
      </c>
      <c r="C14" s="44">
        <f>'Баланс-ДДН'!B25</f>
        <v>2270.5</v>
      </c>
      <c r="D14" s="44">
        <f>'Баланс-ДДН'!C25</f>
        <v>2478.4</v>
      </c>
      <c r="E14" s="44">
        <f>'Баланс-ДДН'!D25</f>
        <v>2854.3</v>
      </c>
      <c r="F14" s="44">
        <f>'Баланс-ДДН'!E25</f>
        <v>3115.7</v>
      </c>
      <c r="G14" s="44">
        <f>'Баланс-ДДН'!F25</f>
        <v>3365.4</v>
      </c>
      <c r="H14" s="44">
        <f>'Баланс-ДДН'!G25</f>
        <v>3604.2</v>
      </c>
    </row>
    <row r="15" spans="1:8" ht="15" x14ac:dyDescent="0.25">
      <c r="A15" s="24" t="s">
        <v>64</v>
      </c>
      <c r="B15" s="35" t="s">
        <v>53</v>
      </c>
      <c r="C15" s="44">
        <f>'Баланс-ДДН'!B26</f>
        <v>1718.3</v>
      </c>
      <c r="D15" s="44">
        <f>'Баланс-ДДН'!C26</f>
        <v>1889</v>
      </c>
      <c r="E15" s="44">
        <f>'Баланс-ДДН'!D26</f>
        <v>2182.9</v>
      </c>
      <c r="F15" s="44">
        <f>'Баланс-ДДН'!E26</f>
        <v>2386.1</v>
      </c>
      <c r="G15" s="44">
        <f>'Баланс-ДДН'!F26</f>
        <v>2583.3000000000002</v>
      </c>
      <c r="H15" s="44">
        <f>'Баланс-ДДН'!G26</f>
        <v>2772.6</v>
      </c>
    </row>
    <row r="16" spans="1:8" ht="15" x14ac:dyDescent="0.25">
      <c r="A16" s="54" t="s">
        <v>30</v>
      </c>
      <c r="B16" s="35" t="s">
        <v>53</v>
      </c>
      <c r="C16" s="44">
        <f>'Баланс-ДДН'!B27</f>
        <v>325.2</v>
      </c>
      <c r="D16" s="44">
        <f>'Баланс-ДДН'!C27</f>
        <v>353.4</v>
      </c>
      <c r="E16" s="44">
        <f>'Баланс-ДДН'!D27</f>
        <v>397.4</v>
      </c>
      <c r="F16" s="44">
        <f>'Баланс-ДДН'!E27</f>
        <v>437.6</v>
      </c>
      <c r="G16" s="44">
        <f>'Баланс-ДДН'!F27</f>
        <v>471.1</v>
      </c>
      <c r="H16" s="44">
        <f>'Баланс-ДДН'!G27</f>
        <v>503.6</v>
      </c>
    </row>
    <row r="17" spans="1:9" ht="28.5" x14ac:dyDescent="0.25">
      <c r="A17" s="20" t="s">
        <v>32</v>
      </c>
      <c r="B17" s="25" t="s">
        <v>53</v>
      </c>
      <c r="C17" s="44">
        <f>'Баланс-ДДН'!B29</f>
        <v>274.3</v>
      </c>
      <c r="D17" s="44">
        <f>'Баланс-ДДН'!C29</f>
        <v>347.3</v>
      </c>
      <c r="E17" s="44">
        <f>'Баланс-ДДН'!D29</f>
        <v>382.00000000000006</v>
      </c>
      <c r="F17" s="44">
        <f>'Баланс-ДДН'!E29</f>
        <v>412.00000000000006</v>
      </c>
      <c r="G17" s="44">
        <f>'Баланс-ДДН'!F29</f>
        <v>436</v>
      </c>
      <c r="H17" s="44">
        <f>'Баланс-ДДН'!G29</f>
        <v>459</v>
      </c>
    </row>
    <row r="18" spans="1:9" ht="15" x14ac:dyDescent="0.25">
      <c r="A18" s="24" t="s">
        <v>62</v>
      </c>
      <c r="B18" s="35" t="s">
        <v>53</v>
      </c>
      <c r="C18" s="44">
        <f>'Баланс-ДДН'!B30</f>
        <v>190.6</v>
      </c>
      <c r="D18" s="44">
        <f>'Баланс-ДДН'!C30</f>
        <v>260.2</v>
      </c>
      <c r="E18" s="44">
        <f>'Баланс-ДДН'!D30</f>
        <v>293.10000000000002</v>
      </c>
      <c r="F18" s="44">
        <f>'Баланс-ДДН'!E30</f>
        <v>322.60000000000002</v>
      </c>
      <c r="G18" s="44">
        <f>'Баланс-ДДН'!F30</f>
        <v>345.3</v>
      </c>
      <c r="H18" s="44">
        <f>'Баланс-ДДН'!G30</f>
        <v>367.2</v>
      </c>
    </row>
    <row r="19" spans="1:9" ht="15" x14ac:dyDescent="0.25">
      <c r="A19" s="20" t="s">
        <v>37</v>
      </c>
      <c r="B19" s="25" t="s">
        <v>53</v>
      </c>
      <c r="C19" s="44">
        <f>'Баланс-ДДН'!B34</f>
        <v>41.1</v>
      </c>
      <c r="D19" s="44">
        <f>'Баланс-ДДН'!C34</f>
        <v>44</v>
      </c>
      <c r="E19" s="44">
        <f>'Баланс-ДДН'!D34</f>
        <v>47.3</v>
      </c>
      <c r="F19" s="44">
        <f>'Баланс-ДДН'!E34</f>
        <v>51.2</v>
      </c>
      <c r="G19" s="44">
        <f>'Баланс-ДДН'!F34</f>
        <v>54.3</v>
      </c>
      <c r="H19" s="44">
        <f>'Баланс-ДДН'!G34</f>
        <v>57.8</v>
      </c>
    </row>
    <row r="20" spans="1:9" ht="15" x14ac:dyDescent="0.25">
      <c r="A20" s="20"/>
      <c r="B20" s="25"/>
      <c r="C20" s="44"/>
      <c r="D20" s="44"/>
      <c r="E20" s="44"/>
      <c r="F20" s="44"/>
      <c r="G20" s="44"/>
      <c r="H20" s="44"/>
    </row>
    <row r="21" spans="1:9" ht="15" x14ac:dyDescent="0.25">
      <c r="A21" s="32" t="s">
        <v>52</v>
      </c>
      <c r="B21" s="33" t="s">
        <v>53</v>
      </c>
      <c r="C21" s="43">
        <f>'Баланс-ДДН'!B45</f>
        <v>3694.4</v>
      </c>
      <c r="D21" s="43">
        <f>'Баланс-ДДН'!C45</f>
        <v>4236.5000000000009</v>
      </c>
      <c r="E21" s="43">
        <f>'Баланс-ДДН'!D45</f>
        <v>4567.2</v>
      </c>
      <c r="F21" s="43">
        <f>'Баланс-ДДН'!E45</f>
        <v>4890.3000000000011</v>
      </c>
      <c r="G21" s="43">
        <f>'Баланс-ДДН'!F45</f>
        <v>5175.7999999999993</v>
      </c>
      <c r="H21" s="43">
        <f>'Баланс-ДДН'!G45</f>
        <v>5474.8000000000011</v>
      </c>
    </row>
    <row r="22" spans="1:9" ht="30" x14ac:dyDescent="0.25">
      <c r="A22" s="57" t="s">
        <v>63</v>
      </c>
      <c r="B22" s="25" t="s">
        <v>53</v>
      </c>
      <c r="C22" s="44">
        <f>'Баланс-ДДН'!B40</f>
        <v>3346.5</v>
      </c>
      <c r="D22" s="44">
        <f>'Баланс-ДДН'!C40</f>
        <v>3876.9</v>
      </c>
      <c r="E22" s="44">
        <f>'Баланс-ДДН'!D40</f>
        <v>4196.3999999999996</v>
      </c>
      <c r="F22" s="44">
        <f>'Баланс-ДДН'!E40</f>
        <v>4513.3000000000011</v>
      </c>
      <c r="G22" s="44">
        <f>'Баланс-ДДН'!F40</f>
        <v>4788.1999999999989</v>
      </c>
      <c r="H22" s="44">
        <f>'Баланс-ДДН'!G40</f>
        <v>5075.9000000000015</v>
      </c>
      <c r="I22" s="53"/>
    </row>
    <row r="23" spans="1:9" ht="15" x14ac:dyDescent="0.25">
      <c r="A23" s="20"/>
      <c r="B23" s="25"/>
      <c r="C23" s="44"/>
      <c r="D23" s="44"/>
      <c r="E23" s="44"/>
      <c r="F23" s="44"/>
      <c r="G23" s="44"/>
      <c r="H23" s="44"/>
    </row>
    <row r="24" spans="1:9" ht="15" x14ac:dyDescent="0.25">
      <c r="A24" s="36" t="s">
        <v>12</v>
      </c>
      <c r="B24" s="10" t="s">
        <v>8</v>
      </c>
      <c r="C24" s="45">
        <v>17.791</v>
      </c>
      <c r="D24" s="44">
        <v>17.707999999999998</v>
      </c>
      <c r="E24" s="44">
        <v>17.692</v>
      </c>
      <c r="F24" s="44">
        <v>17.702999999999999</v>
      </c>
      <c r="G24" s="44">
        <v>17.741</v>
      </c>
      <c r="H24" s="44">
        <v>17.798999999999999</v>
      </c>
    </row>
    <row r="25" spans="1:9" ht="28.5" x14ac:dyDescent="0.2">
      <c r="A25" s="60" t="s">
        <v>5</v>
      </c>
      <c r="B25" s="61" t="s">
        <v>6</v>
      </c>
      <c r="C25" s="66">
        <v>27838</v>
      </c>
      <c r="D25" s="67">
        <f>SUM(D7/D24/12*1000)</f>
        <v>33441.570664859573</v>
      </c>
      <c r="E25" s="67">
        <f t="shared" ref="E25:H25" si="0">SUM(E7/E24/12*1000)</f>
        <v>36979.048910995552</v>
      </c>
      <c r="F25" s="67">
        <f t="shared" si="0"/>
        <v>39867.065845713536</v>
      </c>
      <c r="G25" s="67">
        <f t="shared" si="0"/>
        <v>42422.918662984055</v>
      </c>
      <c r="H25" s="67">
        <f t="shared" si="0"/>
        <v>44926.681274228889</v>
      </c>
    </row>
    <row r="26" spans="1:9" ht="15" x14ac:dyDescent="0.25">
      <c r="A26" s="20"/>
      <c r="B26" s="20"/>
      <c r="C26" s="44"/>
      <c r="D26" s="44"/>
      <c r="E26" s="44"/>
      <c r="F26" s="44"/>
      <c r="G26" s="44"/>
      <c r="H26" s="44"/>
    </row>
    <row r="27" spans="1:9" ht="31.5" x14ac:dyDescent="0.2">
      <c r="A27" s="62" t="s">
        <v>7</v>
      </c>
      <c r="B27" s="63" t="s">
        <v>2</v>
      </c>
      <c r="C27" s="64">
        <v>96.4</v>
      </c>
      <c r="D27" s="65">
        <f>SUM(D7/C7*100/D28*100)</f>
        <v>107.35355376640688</v>
      </c>
      <c r="E27" s="65">
        <f t="shared" ref="E27:H27" si="1">SUM(E7/D7*100/E28*100)</f>
        <v>103.7353746374752</v>
      </c>
      <c r="F27" s="65">
        <f t="shared" si="1"/>
        <v>103.03429251626891</v>
      </c>
      <c r="G27" s="65">
        <f t="shared" si="1"/>
        <v>102.53783846626143</v>
      </c>
      <c r="H27" s="65">
        <f t="shared" si="1"/>
        <v>102.16166494193399</v>
      </c>
    </row>
    <row r="28" spans="1:9" ht="34.5" x14ac:dyDescent="0.25">
      <c r="A28" s="9" t="s">
        <v>9</v>
      </c>
      <c r="B28" s="38" t="s">
        <v>2</v>
      </c>
      <c r="C28" s="46">
        <v>114.2</v>
      </c>
      <c r="D28" s="46">
        <v>105.4</v>
      </c>
      <c r="E28" s="46">
        <v>106.5</v>
      </c>
      <c r="F28" s="46">
        <v>104.7</v>
      </c>
      <c r="G28" s="46">
        <v>104</v>
      </c>
      <c r="H28" s="46">
        <v>104</v>
      </c>
    </row>
    <row r="31" spans="1:9" x14ac:dyDescent="0.2">
      <c r="A31" s="11" t="s">
        <v>78</v>
      </c>
    </row>
    <row r="32" spans="1:9" x14ac:dyDescent="0.2">
      <c r="A32" s="11" t="s">
        <v>79</v>
      </c>
    </row>
    <row r="33" spans="1:1" x14ac:dyDescent="0.2">
      <c r="A33" s="5"/>
    </row>
  </sheetData>
  <mergeCells count="3">
    <mergeCell ref="A5:A6"/>
    <mergeCell ref="F5:H5"/>
    <mergeCell ref="B5:B6"/>
  </mergeCells>
  <pageMargins left="1.1100000000000001" right="0.70866141732283472" top="0.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28" workbookViewId="0">
      <selection activeCell="D45" sqref="D45"/>
    </sheetView>
  </sheetViews>
  <sheetFormatPr defaultRowHeight="12.75" x14ac:dyDescent="0.2"/>
  <cols>
    <col min="1" max="1" width="44.42578125" style="14" customWidth="1"/>
    <col min="2" max="7" width="10.5703125" customWidth="1"/>
  </cols>
  <sheetData>
    <row r="1" spans="1:7" x14ac:dyDescent="0.2">
      <c r="D1" t="s">
        <v>10</v>
      </c>
    </row>
    <row r="2" spans="1:7" ht="15.6" customHeight="1" x14ac:dyDescent="0.25">
      <c r="A2" s="79" t="s">
        <v>11</v>
      </c>
      <c r="B2" s="79"/>
      <c r="C2" s="79"/>
      <c r="D2" s="79"/>
      <c r="E2" s="79"/>
      <c r="F2" s="79"/>
    </row>
    <row r="3" spans="1:7" ht="15" customHeight="1" x14ac:dyDescent="0.2">
      <c r="A3" s="78" t="s">
        <v>49</v>
      </c>
      <c r="B3" s="78"/>
      <c r="C3" s="78"/>
      <c r="D3" s="78"/>
      <c r="E3" s="78"/>
      <c r="F3" s="78"/>
    </row>
    <row r="4" spans="1:7" x14ac:dyDescent="0.2">
      <c r="F4" s="17" t="s">
        <v>13</v>
      </c>
    </row>
    <row r="5" spans="1:7" x14ac:dyDescent="0.2">
      <c r="A5" s="73"/>
      <c r="B5" s="12" t="s">
        <v>4</v>
      </c>
      <c r="C5" s="12" t="s">
        <v>4</v>
      </c>
      <c r="D5" s="13" t="s">
        <v>0</v>
      </c>
      <c r="E5" s="74" t="s">
        <v>1</v>
      </c>
      <c r="F5" s="75"/>
      <c r="G5" s="75"/>
    </row>
    <row r="6" spans="1:7" x14ac:dyDescent="0.2">
      <c r="A6" s="73"/>
      <c r="B6" s="7">
        <v>2022</v>
      </c>
      <c r="C6" s="7">
        <v>2023</v>
      </c>
      <c r="D6" s="7">
        <v>2024</v>
      </c>
      <c r="E6" s="8">
        <v>2025</v>
      </c>
      <c r="F6" s="8">
        <v>2026</v>
      </c>
      <c r="G6" s="8">
        <v>2027</v>
      </c>
    </row>
    <row r="7" spans="1:7" s="15" customFormat="1" ht="14.25" x14ac:dyDescent="0.2">
      <c r="A7" s="23" t="s">
        <v>47</v>
      </c>
      <c r="B7" s="27"/>
      <c r="C7" s="27"/>
      <c r="D7" s="27"/>
      <c r="E7" s="28"/>
      <c r="F7" s="29"/>
      <c r="G7" s="29"/>
    </row>
    <row r="8" spans="1:7" s="15" customFormat="1" ht="14.25" x14ac:dyDescent="0.2">
      <c r="A8" s="20" t="s">
        <v>15</v>
      </c>
      <c r="B8" s="29">
        <v>1386.7</v>
      </c>
      <c r="C8" s="29">
        <v>1723.5</v>
      </c>
      <c r="D8" s="29">
        <v>1960.5</v>
      </c>
      <c r="E8" s="29">
        <v>2178.8000000000002</v>
      </c>
      <c r="F8" s="29">
        <v>2349.1</v>
      </c>
      <c r="G8" s="29">
        <v>2512.5</v>
      </c>
    </row>
    <row r="9" spans="1:7" s="15" customFormat="1" ht="28.5" x14ac:dyDescent="0.2">
      <c r="A9" s="21" t="s">
        <v>16</v>
      </c>
      <c r="B9" s="29">
        <v>1070.2</v>
      </c>
      <c r="C9" s="29">
        <v>1230.7</v>
      </c>
      <c r="D9" s="29">
        <v>1329</v>
      </c>
      <c r="E9" s="29">
        <v>1459.4</v>
      </c>
      <c r="F9" s="29">
        <v>1558.7</v>
      </c>
      <c r="G9" s="29">
        <v>1647.5</v>
      </c>
    </row>
    <row r="10" spans="1:7" s="15" customFormat="1" ht="14.25" x14ac:dyDescent="0.2">
      <c r="A10" s="20" t="s">
        <v>17</v>
      </c>
      <c r="B10" s="29">
        <f>SUM(B11:B14)</f>
        <v>2545.9</v>
      </c>
      <c r="C10" s="29">
        <f t="shared" ref="C10:G10" si="0">SUM(C11:C14)</f>
        <v>2803</v>
      </c>
      <c r="D10" s="29">
        <f t="shared" si="0"/>
        <v>3134.3</v>
      </c>
      <c r="E10" s="29">
        <f t="shared" si="0"/>
        <v>3324</v>
      </c>
      <c r="F10" s="29">
        <f t="shared" si="0"/>
        <v>3532.1000000000004</v>
      </c>
      <c r="G10" s="29">
        <f t="shared" si="0"/>
        <v>3755.1000000000004</v>
      </c>
    </row>
    <row r="11" spans="1:7" s="15" customFormat="1" ht="15" x14ac:dyDescent="0.2">
      <c r="A11" s="22" t="s">
        <v>18</v>
      </c>
      <c r="B11" s="29">
        <v>2126</v>
      </c>
      <c r="C11" s="29">
        <v>2359.8000000000002</v>
      </c>
      <c r="D11" s="29">
        <v>2666.4</v>
      </c>
      <c r="E11" s="29">
        <v>2815.9</v>
      </c>
      <c r="F11" s="29">
        <v>2984</v>
      </c>
      <c r="G11" s="29">
        <v>3164</v>
      </c>
    </row>
    <row r="12" spans="1:7" s="15" customFormat="1" ht="15" x14ac:dyDescent="0.2">
      <c r="A12" s="22" t="s">
        <v>19</v>
      </c>
      <c r="B12" s="29">
        <v>402.5</v>
      </c>
      <c r="C12" s="29">
        <v>425</v>
      </c>
      <c r="D12" s="29">
        <v>448.8</v>
      </c>
      <c r="E12" s="29">
        <v>484.7</v>
      </c>
      <c r="F12" s="29">
        <v>520.29999999999995</v>
      </c>
      <c r="G12" s="29">
        <v>556.79999999999995</v>
      </c>
    </row>
    <row r="13" spans="1:7" s="15" customFormat="1" ht="15" x14ac:dyDescent="0.2">
      <c r="A13" s="22" t="s">
        <v>20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</row>
    <row r="14" spans="1:7" s="15" customFormat="1" ht="15" x14ac:dyDescent="0.2">
      <c r="A14" s="22" t="s">
        <v>21</v>
      </c>
      <c r="B14" s="29">
        <v>17.399999999999999</v>
      </c>
      <c r="C14" s="29">
        <v>18.2</v>
      </c>
      <c r="D14" s="29">
        <v>19.100000000000001</v>
      </c>
      <c r="E14" s="29">
        <v>23.4</v>
      </c>
      <c r="F14" s="29">
        <v>27.8</v>
      </c>
      <c r="G14" s="29">
        <v>34.299999999999997</v>
      </c>
    </row>
    <row r="15" spans="1:7" s="15" customFormat="1" ht="14.25" x14ac:dyDescent="0.2">
      <c r="A15" s="20" t="s">
        <v>67</v>
      </c>
      <c r="B15" s="29">
        <f>SUM(B21+B16)</f>
        <v>1277.5</v>
      </c>
      <c r="C15" s="29">
        <v>1349</v>
      </c>
      <c r="D15" s="29">
        <v>1427</v>
      </c>
      <c r="E15" s="29">
        <v>1507</v>
      </c>
      <c r="F15" s="29">
        <v>1591.6</v>
      </c>
      <c r="G15" s="29">
        <v>1680.7</v>
      </c>
    </row>
    <row r="16" spans="1:7" s="15" customFormat="1" ht="15" x14ac:dyDescent="0.2">
      <c r="A16" s="70" t="s">
        <v>68</v>
      </c>
      <c r="B16" s="29">
        <f>SUM(B17:B20)</f>
        <v>7.4999999999999991</v>
      </c>
      <c r="C16" s="29">
        <v>8.1999999999999993</v>
      </c>
      <c r="D16" s="29">
        <v>9.5</v>
      </c>
      <c r="E16" s="29">
        <v>10.199999999999999</v>
      </c>
      <c r="F16" s="29">
        <v>13.2</v>
      </c>
      <c r="G16" s="29">
        <v>14.6</v>
      </c>
    </row>
    <row r="17" spans="1:7" s="15" customFormat="1" ht="15" x14ac:dyDescent="0.2">
      <c r="A17" s="22" t="s">
        <v>22</v>
      </c>
      <c r="B17" s="29">
        <v>2.6</v>
      </c>
      <c r="C17" s="29">
        <v>2.8</v>
      </c>
      <c r="D17" s="29">
        <v>3</v>
      </c>
      <c r="E17" s="29">
        <v>3.2</v>
      </c>
      <c r="F17" s="29">
        <v>3.4</v>
      </c>
      <c r="G17" s="29">
        <v>3.7</v>
      </c>
    </row>
    <row r="18" spans="1:7" s="15" customFormat="1" ht="45" x14ac:dyDescent="0.2">
      <c r="A18" s="22" t="s">
        <v>23</v>
      </c>
      <c r="B18" s="29">
        <v>4.0999999999999996</v>
      </c>
      <c r="C18" s="29">
        <v>4.2</v>
      </c>
      <c r="D18" s="29">
        <v>4.3</v>
      </c>
      <c r="E18" s="29">
        <v>4.5</v>
      </c>
      <c r="F18" s="29">
        <v>4.7</v>
      </c>
      <c r="G18" s="29">
        <v>4.8</v>
      </c>
    </row>
    <row r="19" spans="1:7" s="15" customFormat="1" ht="30" x14ac:dyDescent="0.2">
      <c r="A19" s="22" t="s">
        <v>24</v>
      </c>
      <c r="B19" s="29">
        <v>0.7</v>
      </c>
      <c r="C19" s="29">
        <v>0.7</v>
      </c>
      <c r="D19" s="29">
        <v>0.8</v>
      </c>
      <c r="E19" s="29">
        <v>0.8</v>
      </c>
      <c r="F19" s="29">
        <v>0.9</v>
      </c>
      <c r="G19" s="29">
        <v>0.9</v>
      </c>
    </row>
    <row r="20" spans="1:7" s="15" customFormat="1" ht="30" x14ac:dyDescent="0.2">
      <c r="A20" s="22" t="s">
        <v>25</v>
      </c>
      <c r="B20" s="29">
        <v>0.1</v>
      </c>
      <c r="C20" s="29">
        <v>0.1</v>
      </c>
      <c r="D20" s="29">
        <v>0.1</v>
      </c>
      <c r="E20" s="29">
        <v>0.1</v>
      </c>
      <c r="F20" s="29">
        <v>0.1</v>
      </c>
      <c r="G20" s="29">
        <v>0.1</v>
      </c>
    </row>
    <row r="21" spans="1:7" s="15" customFormat="1" ht="15" x14ac:dyDescent="0.2">
      <c r="A21" s="71" t="s">
        <v>69</v>
      </c>
      <c r="B21" s="29">
        <f>SUM(B22)</f>
        <v>1270</v>
      </c>
      <c r="C21" s="29">
        <f t="shared" ref="C21:G21" si="1">SUM(C22)</f>
        <v>1328</v>
      </c>
      <c r="D21" s="29">
        <f t="shared" si="1"/>
        <v>1445</v>
      </c>
      <c r="E21" s="29">
        <f t="shared" si="1"/>
        <v>1548</v>
      </c>
      <c r="F21" s="29">
        <f t="shared" si="1"/>
        <v>1614</v>
      </c>
      <c r="G21" s="29">
        <f t="shared" si="1"/>
        <v>1705</v>
      </c>
    </row>
    <row r="22" spans="1:7" s="15" customFormat="1" ht="45" x14ac:dyDescent="0.2">
      <c r="A22" s="22" t="s">
        <v>26</v>
      </c>
      <c r="B22" s="29">
        <v>1270</v>
      </c>
      <c r="C22" s="29">
        <v>1328</v>
      </c>
      <c r="D22" s="29">
        <v>1445</v>
      </c>
      <c r="E22" s="29">
        <v>1548</v>
      </c>
      <c r="F22" s="29">
        <v>1614</v>
      </c>
      <c r="G22" s="29">
        <v>1705</v>
      </c>
    </row>
    <row r="23" spans="1:7" s="15" customFormat="1" ht="28.5" x14ac:dyDescent="0.2">
      <c r="A23" s="20" t="s">
        <v>70</v>
      </c>
      <c r="B23" s="29">
        <f>SUM(B8+B9+B10+B15)</f>
        <v>6280.3</v>
      </c>
      <c r="C23" s="29">
        <f t="shared" ref="C23:G23" si="2">SUM(C8+C9+C10+C15)</f>
        <v>7106.2</v>
      </c>
      <c r="D23" s="29">
        <f t="shared" si="2"/>
        <v>7850.8</v>
      </c>
      <c r="E23" s="29">
        <f t="shared" si="2"/>
        <v>8469.2000000000007</v>
      </c>
      <c r="F23" s="29">
        <f t="shared" si="2"/>
        <v>9031.5</v>
      </c>
      <c r="G23" s="29">
        <f t="shared" si="2"/>
        <v>9595.8000000000011</v>
      </c>
    </row>
    <row r="24" spans="1:7" s="15" customFormat="1" ht="14.25" x14ac:dyDescent="0.2">
      <c r="A24" s="23" t="s">
        <v>27</v>
      </c>
      <c r="B24" s="29"/>
      <c r="C24" s="29"/>
      <c r="D24" s="29"/>
      <c r="E24" s="29"/>
      <c r="F24" s="29"/>
      <c r="G24" s="29"/>
    </row>
    <row r="25" spans="1:7" s="15" customFormat="1" ht="14.25" x14ac:dyDescent="0.2">
      <c r="A25" s="20" t="s">
        <v>28</v>
      </c>
      <c r="B25" s="29">
        <f>SUM(B26:B28)</f>
        <v>2270.5</v>
      </c>
      <c r="C25" s="29">
        <f t="shared" ref="C25:G25" si="3">SUM(C26:C28)</f>
        <v>2478.4</v>
      </c>
      <c r="D25" s="29">
        <f t="shared" si="3"/>
        <v>2854.3</v>
      </c>
      <c r="E25" s="29">
        <f t="shared" si="3"/>
        <v>3115.7</v>
      </c>
      <c r="F25" s="29">
        <f t="shared" si="3"/>
        <v>3365.4</v>
      </c>
      <c r="G25" s="29">
        <f t="shared" si="3"/>
        <v>3604.2</v>
      </c>
    </row>
    <row r="26" spans="1:7" s="15" customFormat="1" ht="15" x14ac:dyDescent="0.2">
      <c r="A26" s="24" t="s">
        <v>29</v>
      </c>
      <c r="B26" s="29">
        <v>1718.3</v>
      </c>
      <c r="C26" s="29">
        <v>1889</v>
      </c>
      <c r="D26" s="29">
        <v>2182.9</v>
      </c>
      <c r="E26" s="29">
        <v>2386.1</v>
      </c>
      <c r="F26" s="29">
        <v>2583.3000000000002</v>
      </c>
      <c r="G26" s="29">
        <v>2772.6</v>
      </c>
    </row>
    <row r="27" spans="1:7" s="15" customFormat="1" ht="15" x14ac:dyDescent="0.2">
      <c r="A27" s="24" t="s">
        <v>30</v>
      </c>
      <c r="B27" s="29">
        <v>325.2</v>
      </c>
      <c r="C27" s="29">
        <v>353.4</v>
      </c>
      <c r="D27" s="29">
        <v>397.4</v>
      </c>
      <c r="E27" s="29">
        <v>437.6</v>
      </c>
      <c r="F27" s="29">
        <v>471.1</v>
      </c>
      <c r="G27" s="29">
        <v>503.6</v>
      </c>
    </row>
    <row r="28" spans="1:7" s="15" customFormat="1" ht="45" x14ac:dyDescent="0.2">
      <c r="A28" s="22" t="s">
        <v>31</v>
      </c>
      <c r="B28" s="29">
        <v>227</v>
      </c>
      <c r="C28" s="29">
        <v>236</v>
      </c>
      <c r="D28" s="29">
        <v>274</v>
      </c>
      <c r="E28" s="29">
        <v>292</v>
      </c>
      <c r="F28" s="29">
        <v>311</v>
      </c>
      <c r="G28" s="29">
        <v>328</v>
      </c>
    </row>
    <row r="29" spans="1:7" s="15" customFormat="1" ht="28.5" x14ac:dyDescent="0.2">
      <c r="A29" s="20" t="s">
        <v>32</v>
      </c>
      <c r="B29" s="29">
        <f>SUM(B30:B33)</f>
        <v>274.3</v>
      </c>
      <c r="C29" s="29">
        <f t="shared" ref="C29:G29" si="4">SUM(C30:C33)</f>
        <v>347.3</v>
      </c>
      <c r="D29" s="29">
        <f t="shared" si="4"/>
        <v>382.00000000000006</v>
      </c>
      <c r="E29" s="29">
        <f t="shared" si="4"/>
        <v>412.00000000000006</v>
      </c>
      <c r="F29" s="29">
        <f t="shared" si="4"/>
        <v>436</v>
      </c>
      <c r="G29" s="29">
        <f t="shared" si="4"/>
        <v>459</v>
      </c>
    </row>
    <row r="30" spans="1:7" s="15" customFormat="1" ht="15" x14ac:dyDescent="0.2">
      <c r="A30" s="24" t="s">
        <v>33</v>
      </c>
      <c r="B30" s="29">
        <v>190.6</v>
      </c>
      <c r="C30" s="29">
        <v>260.2</v>
      </c>
      <c r="D30" s="29">
        <v>293.10000000000002</v>
      </c>
      <c r="E30" s="29">
        <v>322.60000000000002</v>
      </c>
      <c r="F30" s="29">
        <v>345.3</v>
      </c>
      <c r="G30" s="29">
        <v>367.2</v>
      </c>
    </row>
    <row r="31" spans="1:7" s="15" customFormat="1" ht="15" x14ac:dyDescent="0.2">
      <c r="A31" s="24" t="s">
        <v>34</v>
      </c>
      <c r="B31" s="29">
        <v>12.4</v>
      </c>
      <c r="C31" s="29">
        <v>12.8</v>
      </c>
      <c r="D31" s="29">
        <v>13</v>
      </c>
      <c r="E31" s="29">
        <v>13.1</v>
      </c>
      <c r="F31" s="29">
        <v>13.2</v>
      </c>
      <c r="G31" s="29">
        <v>13.4</v>
      </c>
    </row>
    <row r="32" spans="1:7" s="15" customFormat="1" ht="30" x14ac:dyDescent="0.2">
      <c r="A32" s="24" t="s">
        <v>35</v>
      </c>
      <c r="B32" s="29">
        <v>0.1</v>
      </c>
      <c r="C32" s="29">
        <v>0.1</v>
      </c>
      <c r="D32" s="29">
        <v>0.1</v>
      </c>
      <c r="E32" s="29">
        <v>0.1</v>
      </c>
      <c r="F32" s="29">
        <v>0.1</v>
      </c>
      <c r="G32" s="29">
        <v>0.1</v>
      </c>
    </row>
    <row r="33" spans="1:7" s="15" customFormat="1" ht="45" x14ac:dyDescent="0.2">
      <c r="A33" s="24" t="s">
        <v>36</v>
      </c>
      <c r="B33" s="29">
        <v>71.2</v>
      </c>
      <c r="C33" s="29">
        <v>74.2</v>
      </c>
      <c r="D33" s="29">
        <v>75.8</v>
      </c>
      <c r="E33" s="29">
        <v>76.2</v>
      </c>
      <c r="F33" s="29">
        <v>77.400000000000006</v>
      </c>
      <c r="G33" s="29">
        <v>78.3</v>
      </c>
    </row>
    <row r="34" spans="1:7" s="15" customFormat="1" ht="14.25" x14ac:dyDescent="0.2">
      <c r="A34" s="20" t="s">
        <v>37</v>
      </c>
      <c r="B34" s="29">
        <v>41.1</v>
      </c>
      <c r="C34" s="29">
        <v>44</v>
      </c>
      <c r="D34" s="29">
        <v>47.3</v>
      </c>
      <c r="E34" s="29">
        <v>51.2</v>
      </c>
      <c r="F34" s="29">
        <v>54.3</v>
      </c>
      <c r="G34" s="29">
        <v>57.8</v>
      </c>
    </row>
    <row r="35" spans="1:7" s="15" customFormat="1" ht="14.25" x14ac:dyDescent="0.2">
      <c r="A35" s="20" t="s">
        <v>38</v>
      </c>
      <c r="B35" s="29">
        <f>SUM(B25+B29+B34)</f>
        <v>2585.9</v>
      </c>
      <c r="C35" s="29">
        <f t="shared" ref="C35:G35" si="5">SUM(C25+C29+C34)</f>
        <v>2869.7000000000003</v>
      </c>
      <c r="D35" s="29">
        <f t="shared" si="5"/>
        <v>3283.6000000000004</v>
      </c>
      <c r="E35" s="29">
        <f t="shared" si="5"/>
        <v>3578.8999999999996</v>
      </c>
      <c r="F35" s="29">
        <f t="shared" si="5"/>
        <v>3855.7000000000003</v>
      </c>
      <c r="G35" s="29">
        <f t="shared" si="5"/>
        <v>4121</v>
      </c>
    </row>
    <row r="36" spans="1:7" s="15" customFormat="1" ht="14.25" x14ac:dyDescent="0.2">
      <c r="A36" s="25" t="s">
        <v>39</v>
      </c>
      <c r="B36" s="29"/>
      <c r="C36" s="29"/>
      <c r="D36" s="29"/>
      <c r="E36" s="29"/>
      <c r="F36" s="29"/>
      <c r="G36" s="29"/>
    </row>
    <row r="37" spans="1:7" s="15" customFormat="1" ht="42.75" x14ac:dyDescent="0.2">
      <c r="A37" s="20" t="s">
        <v>40</v>
      </c>
      <c r="B37" s="29">
        <v>78</v>
      </c>
      <c r="C37" s="29">
        <v>82</v>
      </c>
      <c r="D37" s="29">
        <v>86</v>
      </c>
      <c r="E37" s="29">
        <v>88</v>
      </c>
      <c r="F37" s="29">
        <v>91</v>
      </c>
      <c r="G37" s="29">
        <v>95</v>
      </c>
    </row>
    <row r="38" spans="1:7" s="15" customFormat="1" ht="28.5" x14ac:dyDescent="0.2">
      <c r="A38" s="20" t="s">
        <v>41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</row>
    <row r="39" spans="1:7" s="15" customFormat="1" ht="42.75" x14ac:dyDescent="0.2">
      <c r="A39" s="20" t="s">
        <v>65</v>
      </c>
      <c r="B39" s="29">
        <v>0.8</v>
      </c>
      <c r="C39" s="29">
        <v>0.8</v>
      </c>
      <c r="D39" s="29">
        <v>0.9</v>
      </c>
      <c r="E39" s="29">
        <v>1</v>
      </c>
      <c r="F39" s="29">
        <v>1.2</v>
      </c>
      <c r="G39" s="29">
        <v>1.6</v>
      </c>
    </row>
    <row r="40" spans="1:7" s="15" customFormat="1" ht="28.5" x14ac:dyDescent="0.2">
      <c r="A40" s="20" t="s">
        <v>42</v>
      </c>
      <c r="B40" s="29">
        <v>3346.5</v>
      </c>
      <c r="C40" s="29">
        <v>3876.9</v>
      </c>
      <c r="D40" s="29">
        <v>4196.3999999999996</v>
      </c>
      <c r="E40" s="29">
        <v>4513.3000000000011</v>
      </c>
      <c r="F40" s="29">
        <v>4788.1999999999989</v>
      </c>
      <c r="G40" s="29">
        <v>5075.9000000000015</v>
      </c>
    </row>
    <row r="41" spans="1:7" s="15" customFormat="1" ht="14.25" x14ac:dyDescent="0.2">
      <c r="A41" s="20" t="s">
        <v>43</v>
      </c>
      <c r="B41" s="29">
        <v>138</v>
      </c>
      <c r="C41" s="29">
        <v>141</v>
      </c>
      <c r="D41" s="29">
        <v>145</v>
      </c>
      <c r="E41" s="29">
        <v>146</v>
      </c>
      <c r="F41" s="29">
        <v>149</v>
      </c>
      <c r="G41" s="29">
        <v>152</v>
      </c>
    </row>
    <row r="42" spans="1:7" s="15" customFormat="1" ht="42.75" x14ac:dyDescent="0.2">
      <c r="A42" s="20" t="s">
        <v>44</v>
      </c>
      <c r="B42" s="29">
        <v>45</v>
      </c>
      <c r="C42" s="29">
        <v>47</v>
      </c>
      <c r="D42" s="29">
        <v>49</v>
      </c>
      <c r="E42" s="29">
        <v>51</v>
      </c>
      <c r="F42" s="29">
        <v>53</v>
      </c>
      <c r="G42" s="29">
        <v>55</v>
      </c>
    </row>
    <row r="43" spans="1:7" s="15" customFormat="1" ht="28.5" x14ac:dyDescent="0.2">
      <c r="A43" s="20" t="s">
        <v>45</v>
      </c>
      <c r="B43" s="29">
        <v>78.599999999999994</v>
      </c>
      <c r="C43" s="29">
        <v>81.3</v>
      </c>
      <c r="D43" s="29">
        <v>82.3</v>
      </c>
      <c r="E43" s="29">
        <v>83.4</v>
      </c>
      <c r="F43" s="29">
        <v>85.6</v>
      </c>
      <c r="G43" s="29">
        <v>87.4</v>
      </c>
    </row>
    <row r="44" spans="1:7" s="15" customFormat="1" ht="14.25" x14ac:dyDescent="0.2">
      <c r="A44" s="26" t="s">
        <v>46</v>
      </c>
      <c r="B44" s="29">
        <v>7.5</v>
      </c>
      <c r="C44" s="29">
        <v>7.5</v>
      </c>
      <c r="D44" s="29">
        <v>7.6</v>
      </c>
      <c r="E44" s="29">
        <v>7.6</v>
      </c>
      <c r="F44" s="29">
        <v>7.8</v>
      </c>
      <c r="G44" s="29">
        <v>7.9</v>
      </c>
    </row>
    <row r="45" spans="1:7" s="15" customFormat="1" ht="30.6" customHeight="1" x14ac:dyDescent="0.2">
      <c r="A45" s="20" t="s">
        <v>66</v>
      </c>
      <c r="B45" s="29">
        <f>SUM(B37:B44)</f>
        <v>3694.4</v>
      </c>
      <c r="C45" s="29">
        <f t="shared" ref="C45:G45" si="6">SUM(C37:C44)</f>
        <v>4236.5000000000009</v>
      </c>
      <c r="D45" s="29">
        <f t="shared" si="6"/>
        <v>4567.2</v>
      </c>
      <c r="E45" s="29">
        <f t="shared" si="6"/>
        <v>4890.3000000000011</v>
      </c>
      <c r="F45" s="29">
        <f t="shared" si="6"/>
        <v>5175.7999999999993</v>
      </c>
      <c r="G45" s="29">
        <f t="shared" si="6"/>
        <v>5474.8000000000011</v>
      </c>
    </row>
    <row r="46" spans="1:7" s="15" customFormat="1" ht="13.15" customHeight="1" x14ac:dyDescent="0.2">
      <c r="A46" s="19"/>
      <c r="B46" s="29"/>
      <c r="C46" s="29"/>
      <c r="D46" s="29"/>
      <c r="E46" s="29"/>
      <c r="F46" s="29"/>
      <c r="G46" s="29"/>
    </row>
    <row r="47" spans="1:7" s="15" customFormat="1" ht="16.899999999999999" customHeight="1" x14ac:dyDescent="0.2">
      <c r="A47" s="26" t="s">
        <v>48</v>
      </c>
      <c r="B47" s="29">
        <f t="shared" ref="B47:G47" si="7">B23-B35-B45</f>
        <v>0</v>
      </c>
      <c r="C47" s="29">
        <f t="shared" si="7"/>
        <v>0</v>
      </c>
      <c r="D47" s="29">
        <f t="shared" si="7"/>
        <v>0</v>
      </c>
      <c r="E47" s="29">
        <f t="shared" si="7"/>
        <v>0</v>
      </c>
      <c r="F47" s="29">
        <f t="shared" si="7"/>
        <v>0</v>
      </c>
      <c r="G47" s="29">
        <f t="shared" si="7"/>
        <v>0</v>
      </c>
    </row>
    <row r="48" spans="1:7" s="15" customFormat="1" ht="11.25" x14ac:dyDescent="0.2">
      <c r="A48" s="16"/>
    </row>
    <row r="49" spans="1:1" s="15" customFormat="1" ht="11.25" x14ac:dyDescent="0.2">
      <c r="A49" s="16"/>
    </row>
    <row r="50" spans="1:1" s="15" customFormat="1" ht="11.25" x14ac:dyDescent="0.2">
      <c r="A50" s="16"/>
    </row>
    <row r="51" spans="1:1" s="15" customFormat="1" ht="11.25" x14ac:dyDescent="0.2">
      <c r="A51" s="16"/>
    </row>
    <row r="52" spans="1:1" s="15" customFormat="1" ht="11.25" x14ac:dyDescent="0.2">
      <c r="A52" s="16"/>
    </row>
    <row r="53" spans="1:1" s="15" customFormat="1" ht="11.25" x14ac:dyDescent="0.2">
      <c r="A53" s="16"/>
    </row>
    <row r="54" spans="1:1" s="15" customFormat="1" ht="11.25" x14ac:dyDescent="0.2">
      <c r="A54" s="16"/>
    </row>
    <row r="55" spans="1:1" s="15" customFormat="1" ht="11.25" x14ac:dyDescent="0.2">
      <c r="A55" s="16"/>
    </row>
    <row r="56" spans="1:1" s="15" customFormat="1" ht="11.25" x14ac:dyDescent="0.2">
      <c r="A56" s="16"/>
    </row>
    <row r="57" spans="1:1" s="15" customFormat="1" ht="11.25" x14ac:dyDescent="0.2">
      <c r="A57" s="16"/>
    </row>
    <row r="58" spans="1:1" s="15" customFormat="1" ht="11.25" x14ac:dyDescent="0.2">
      <c r="A58" s="16"/>
    </row>
    <row r="59" spans="1:1" s="15" customFormat="1" ht="11.25" x14ac:dyDescent="0.2">
      <c r="A59" s="16"/>
    </row>
    <row r="60" spans="1:1" s="15" customFormat="1" ht="11.25" x14ac:dyDescent="0.2">
      <c r="A60" s="16"/>
    </row>
    <row r="61" spans="1:1" s="15" customFormat="1" ht="11.25" x14ac:dyDescent="0.2">
      <c r="A61" s="16"/>
    </row>
    <row r="62" spans="1:1" s="15" customFormat="1" ht="11.25" x14ac:dyDescent="0.2">
      <c r="A62" s="16"/>
    </row>
  </sheetData>
  <mergeCells count="4">
    <mergeCell ref="A5:A6"/>
    <mergeCell ref="E5:G5"/>
    <mergeCell ref="A3:F3"/>
    <mergeCell ref="A2:F2"/>
  </mergeCells>
  <phoneticPr fontId="0" type="noConversion"/>
  <printOptions horizontalCentered="1"/>
  <pageMargins left="0.47" right="0.32" top="0.48" bottom="0.27559055118110237" header="0.27559055118110237" footer="0.19685039370078741"/>
  <pageSetup paperSize="9" scale="90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A18" sqref="A18:XFD18"/>
    </sheetView>
  </sheetViews>
  <sheetFormatPr defaultRowHeight="12.75" x14ac:dyDescent="0.2"/>
  <cols>
    <col min="1" max="1" width="35.7109375" customWidth="1"/>
    <col min="2" max="3" width="10.85546875" customWidth="1"/>
    <col min="4" max="5" width="7.85546875" customWidth="1"/>
    <col min="6" max="6" width="10.85546875" customWidth="1"/>
    <col min="7" max="7" width="8" bestFit="1" customWidth="1"/>
    <col min="8" max="8" width="8.140625" bestFit="1" customWidth="1"/>
    <col min="9" max="9" width="10.85546875" customWidth="1"/>
    <col min="10" max="10" width="8" bestFit="1" customWidth="1"/>
    <col min="11" max="11" width="6.85546875" bestFit="1" customWidth="1"/>
    <col min="12" max="12" width="10.85546875" customWidth="1"/>
    <col min="13" max="13" width="8" bestFit="1" customWidth="1"/>
    <col min="14" max="14" width="7" customWidth="1"/>
    <col min="15" max="15" width="10.85546875" customWidth="1"/>
    <col min="16" max="16" width="8" bestFit="1" customWidth="1"/>
    <col min="17" max="17" width="6.85546875" bestFit="1" customWidth="1"/>
  </cols>
  <sheetData>
    <row r="1" spans="1:17" ht="15" x14ac:dyDescent="0.2">
      <c r="A1" s="58" t="s">
        <v>3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5" x14ac:dyDescent="0.2">
      <c r="A2" s="59" t="s">
        <v>80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x14ac:dyDescent="0.2">
      <c r="A3" s="39" t="s">
        <v>14</v>
      </c>
      <c r="B3" s="6"/>
      <c r="C3" s="6"/>
      <c r="D3" s="6"/>
      <c r="E3" s="6"/>
      <c r="F3" s="6"/>
      <c r="G3" s="6"/>
      <c r="H3" s="6"/>
      <c r="I3" s="5"/>
      <c r="J3" s="5"/>
      <c r="K3" s="5"/>
      <c r="L3" s="5"/>
      <c r="M3" s="5"/>
      <c r="N3" s="5"/>
      <c r="O3" s="5"/>
    </row>
    <row r="4" spans="1:17" x14ac:dyDescent="0.2">
      <c r="B4" s="72">
        <f>SUM(B8,B9,B10,B11)</f>
        <v>6280.3</v>
      </c>
      <c r="C4" s="72">
        <f>SUM(C8,C9,C10,C11)</f>
        <v>7106.2</v>
      </c>
      <c r="F4" s="72">
        <f>SUM(F8,F9,F10,F11)</f>
        <v>7850.8</v>
      </c>
      <c r="I4" s="72">
        <f>SUM(I8,I9,I10,I11)</f>
        <v>8469.2000000000007</v>
      </c>
      <c r="L4" s="72">
        <f>SUM(L8,L9,L10,L11)</f>
        <v>9031.5</v>
      </c>
      <c r="O4" s="72">
        <f>SUM(O8,O9,O10,O11)</f>
        <v>9595.8000000000011</v>
      </c>
    </row>
    <row r="5" spans="1:17" ht="13.15" customHeight="1" x14ac:dyDescent="0.2">
      <c r="A5" s="73"/>
      <c r="B5" s="86" t="s">
        <v>73</v>
      </c>
      <c r="C5" s="88" t="s">
        <v>74</v>
      </c>
      <c r="D5" s="88"/>
      <c r="E5" s="88"/>
      <c r="F5" s="83" t="s">
        <v>75</v>
      </c>
      <c r="G5" s="84"/>
      <c r="H5" s="85"/>
      <c r="I5" s="80" t="s">
        <v>71</v>
      </c>
      <c r="J5" s="81"/>
      <c r="K5" s="82"/>
      <c r="L5" s="80" t="s">
        <v>72</v>
      </c>
      <c r="M5" s="81"/>
      <c r="N5" s="82"/>
      <c r="O5" s="83" t="s">
        <v>76</v>
      </c>
      <c r="P5" s="84"/>
      <c r="Q5" s="85"/>
    </row>
    <row r="6" spans="1:17" ht="23.45" customHeight="1" x14ac:dyDescent="0.2">
      <c r="A6" s="73"/>
      <c r="B6" s="87"/>
      <c r="C6" s="8" t="s">
        <v>53</v>
      </c>
      <c r="D6" s="47" t="s">
        <v>56</v>
      </c>
      <c r="E6" s="47" t="s">
        <v>55</v>
      </c>
      <c r="F6" s="8" t="s">
        <v>53</v>
      </c>
      <c r="G6" s="47" t="s">
        <v>56</v>
      </c>
      <c r="H6" s="47" t="s">
        <v>55</v>
      </c>
      <c r="I6" s="8" t="s">
        <v>53</v>
      </c>
      <c r="J6" s="47" t="s">
        <v>56</v>
      </c>
      <c r="K6" s="47" t="s">
        <v>55</v>
      </c>
      <c r="L6" s="8" t="s">
        <v>53</v>
      </c>
      <c r="M6" s="47" t="s">
        <v>56</v>
      </c>
      <c r="N6" s="47" t="s">
        <v>55</v>
      </c>
      <c r="O6" s="8" t="s">
        <v>53</v>
      </c>
      <c r="P6" s="47" t="s">
        <v>56</v>
      </c>
      <c r="Q6" s="47" t="s">
        <v>55</v>
      </c>
    </row>
    <row r="7" spans="1:17" ht="14.25" x14ac:dyDescent="0.2">
      <c r="A7" s="30" t="s">
        <v>50</v>
      </c>
      <c r="B7" s="55">
        <f>'ДДН!'!C7</f>
        <v>6280.3</v>
      </c>
      <c r="C7" s="55">
        <f>'ДДН!'!D7</f>
        <v>7106.2</v>
      </c>
      <c r="D7" s="56">
        <v>100</v>
      </c>
      <c r="E7" s="56">
        <f>C7/B7%</f>
        <v>113.15064566979284</v>
      </c>
      <c r="F7" s="55">
        <f>'ДДН!'!E7</f>
        <v>7850.8</v>
      </c>
      <c r="G7" s="56">
        <v>100</v>
      </c>
      <c r="H7" s="56">
        <f>F7/C7%</f>
        <v>110.4781739889111</v>
      </c>
      <c r="I7" s="55">
        <f>'ДДН!'!F7</f>
        <v>8469.2000000000007</v>
      </c>
      <c r="J7" s="56">
        <v>100</v>
      </c>
      <c r="K7" s="56">
        <f>I7/F7%</f>
        <v>107.87690426453356</v>
      </c>
      <c r="L7" s="55">
        <f>'ДДН!'!G7</f>
        <v>9031.5</v>
      </c>
      <c r="M7" s="56">
        <v>100</v>
      </c>
      <c r="N7" s="56">
        <f>L7/I7%</f>
        <v>106.63935200491191</v>
      </c>
      <c r="O7" s="55">
        <f>'ДДН!'!H7</f>
        <v>9595.8000000000011</v>
      </c>
      <c r="P7" s="56">
        <v>100</v>
      </c>
      <c r="Q7" s="56">
        <f>O7/L7%</f>
        <v>106.24813153961138</v>
      </c>
    </row>
    <row r="8" spans="1:17" ht="18" customHeight="1" x14ac:dyDescent="0.25">
      <c r="A8" s="20" t="s">
        <v>15</v>
      </c>
      <c r="B8" s="40">
        <f>'ДДН!'!C8</f>
        <v>1386.7</v>
      </c>
      <c r="C8" s="40">
        <f>'ДДН!'!D8</f>
        <v>1723.5</v>
      </c>
      <c r="D8" s="48">
        <f>C8/C$7%</f>
        <v>24.253468801891309</v>
      </c>
      <c r="E8" s="48">
        <f t="shared" ref="E8:E24" si="0">C8/B8%</f>
        <v>124.2878776952477</v>
      </c>
      <c r="F8" s="40">
        <f>'ДДН!'!E8</f>
        <v>1960.5</v>
      </c>
      <c r="G8" s="48">
        <f>F8/F$7%</f>
        <v>24.971977378101595</v>
      </c>
      <c r="H8" s="48">
        <f t="shared" ref="H8:H24" si="1">F8/C8%</f>
        <v>113.75108790252393</v>
      </c>
      <c r="I8" s="40">
        <f>'ДДН!'!F8</f>
        <v>2178.8000000000002</v>
      </c>
      <c r="J8" s="48">
        <f>I8/I$7%</f>
        <v>25.726160676333066</v>
      </c>
      <c r="K8" s="48">
        <f t="shared" ref="K8:K24" si="2">I8/F8%</f>
        <v>111.13491456261158</v>
      </c>
      <c r="L8" s="40">
        <f>'ДДН!'!G8</f>
        <v>2349.1</v>
      </c>
      <c r="M8" s="48">
        <f>L8/L$7%</f>
        <v>26.010075845651333</v>
      </c>
      <c r="N8" s="48">
        <f t="shared" ref="N8:N11" si="3">L8/I8%</f>
        <v>107.8162291169451</v>
      </c>
      <c r="O8" s="40">
        <f>'ДДН!'!H8</f>
        <v>2512.5</v>
      </c>
      <c r="P8" s="48">
        <f>O8/O$7%</f>
        <v>26.183330206965543</v>
      </c>
      <c r="Q8" s="48">
        <f t="shared" ref="Q8:Q11" si="4">O8/L8%</f>
        <v>106.95585543399601</v>
      </c>
    </row>
    <row r="9" spans="1:17" ht="42.75" x14ac:dyDescent="0.25">
      <c r="A9" s="21" t="s">
        <v>16</v>
      </c>
      <c r="B9" s="40">
        <f>'ДДН!'!C9</f>
        <v>1070.2</v>
      </c>
      <c r="C9" s="40">
        <f>'ДДН!'!D9</f>
        <v>1230.7</v>
      </c>
      <c r="D9" s="48">
        <f t="shared" ref="D9:D22" si="5">C9/C$7%</f>
        <v>17.318679463004138</v>
      </c>
      <c r="E9" s="48">
        <f t="shared" si="0"/>
        <v>114.99719678564755</v>
      </c>
      <c r="F9" s="40">
        <f>'ДДН!'!E9</f>
        <v>1329</v>
      </c>
      <c r="G9" s="48">
        <f t="shared" ref="G9:G22" si="6">F9/F$7%</f>
        <v>16.928211137718449</v>
      </c>
      <c r="H9" s="48">
        <f t="shared" si="1"/>
        <v>107.98732428699114</v>
      </c>
      <c r="I9" s="40">
        <f>'ДДН!'!F9</f>
        <v>1459.4</v>
      </c>
      <c r="J9" s="48">
        <f t="shared" ref="J9:J22" si="7">I9/I$7%</f>
        <v>17.23185188683701</v>
      </c>
      <c r="K9" s="48">
        <f t="shared" si="2"/>
        <v>109.81188863807375</v>
      </c>
      <c r="L9" s="40">
        <f>'ДДН!'!G9</f>
        <v>1558.7</v>
      </c>
      <c r="M9" s="48">
        <f t="shared" ref="M9:M22" si="8">L9/L$7%</f>
        <v>17.258484194209156</v>
      </c>
      <c r="N9" s="48">
        <f t="shared" si="3"/>
        <v>106.80416609565575</v>
      </c>
      <c r="O9" s="40">
        <f>'ДДН!'!H9</f>
        <v>1647.5</v>
      </c>
      <c r="P9" s="48">
        <f t="shared" ref="P9:P22" si="9">O9/O$7%</f>
        <v>17.168969757602284</v>
      </c>
      <c r="Q9" s="48">
        <f t="shared" si="4"/>
        <v>105.69705523833964</v>
      </c>
    </row>
    <row r="10" spans="1:17" ht="15" x14ac:dyDescent="0.25">
      <c r="A10" s="20" t="s">
        <v>17</v>
      </c>
      <c r="B10" s="40">
        <f>'ДДН!'!C10</f>
        <v>2545.9</v>
      </c>
      <c r="C10" s="40">
        <f>'ДДН!'!D10</f>
        <v>2803</v>
      </c>
      <c r="D10" s="48">
        <f t="shared" si="5"/>
        <v>39.444428808645974</v>
      </c>
      <c r="E10" s="48">
        <f t="shared" si="0"/>
        <v>110.09858988962645</v>
      </c>
      <c r="F10" s="40">
        <f>'ДДН!'!E10</f>
        <v>3134.3</v>
      </c>
      <c r="G10" s="48">
        <f t="shared" si="6"/>
        <v>39.923319916441642</v>
      </c>
      <c r="H10" s="48">
        <f t="shared" si="1"/>
        <v>111.8194791295041</v>
      </c>
      <c r="I10" s="40">
        <f>'ДДН!'!F10</f>
        <v>3324</v>
      </c>
      <c r="J10" s="48">
        <f t="shared" si="7"/>
        <v>39.248098994001793</v>
      </c>
      <c r="K10" s="48">
        <f t="shared" si="2"/>
        <v>106.05238809303512</v>
      </c>
      <c r="L10" s="40">
        <f>'ДДН!'!G10</f>
        <v>3532.1000000000004</v>
      </c>
      <c r="M10" s="48">
        <f t="shared" si="8"/>
        <v>39.108675192382222</v>
      </c>
      <c r="N10" s="48">
        <f t="shared" si="3"/>
        <v>106.26052948255115</v>
      </c>
      <c r="O10" s="40">
        <f>'ДДН!'!H10</f>
        <v>3755.1000000000004</v>
      </c>
      <c r="P10" s="48">
        <f t="shared" si="9"/>
        <v>39.132745576189585</v>
      </c>
      <c r="Q10" s="48">
        <f t="shared" si="4"/>
        <v>106.31352453214801</v>
      </c>
    </row>
    <row r="11" spans="1:17" ht="15" x14ac:dyDescent="0.25">
      <c r="A11" s="20" t="s">
        <v>67</v>
      </c>
      <c r="B11" s="40">
        <f>'ДДН!'!C11</f>
        <v>1277.5</v>
      </c>
      <c r="C11" s="40">
        <f>'ДДН!'!D11</f>
        <v>1349</v>
      </c>
      <c r="D11" s="48">
        <f t="shared" si="5"/>
        <v>18.983422926458587</v>
      </c>
      <c r="E11" s="48">
        <f t="shared" si="0"/>
        <v>105.59686888454011</v>
      </c>
      <c r="F11" s="40">
        <f>'ДДН!'!E11</f>
        <v>1427</v>
      </c>
      <c r="G11" s="48">
        <f t="shared" si="6"/>
        <v>18.176491567738321</v>
      </c>
      <c r="H11" s="48">
        <f t="shared" si="1"/>
        <v>105.78206078576723</v>
      </c>
      <c r="I11" s="40">
        <f>'ДДН!'!F11</f>
        <v>1507</v>
      </c>
      <c r="J11" s="48">
        <f t="shared" si="7"/>
        <v>17.793888442828127</v>
      </c>
      <c r="K11" s="48">
        <f t="shared" si="2"/>
        <v>105.60616678346182</v>
      </c>
      <c r="L11" s="40">
        <f>'ДДН!'!G11</f>
        <v>1591.6</v>
      </c>
      <c r="M11" s="48">
        <f t="shared" si="8"/>
        <v>17.622764767757293</v>
      </c>
      <c r="N11" s="48">
        <f t="shared" si="3"/>
        <v>105.61380225613802</v>
      </c>
      <c r="O11" s="40">
        <f>'ДДН!'!H11</f>
        <v>1680.7</v>
      </c>
      <c r="P11" s="48">
        <f t="shared" si="9"/>
        <v>17.514954459242585</v>
      </c>
      <c r="Q11" s="48">
        <f t="shared" si="4"/>
        <v>105.59814023624027</v>
      </c>
    </row>
    <row r="12" spans="1:17" ht="15" x14ac:dyDescent="0.25">
      <c r="A12" s="20"/>
      <c r="B12" s="40"/>
      <c r="C12" s="40"/>
      <c r="D12" s="48"/>
      <c r="E12" s="48"/>
      <c r="F12" s="40"/>
      <c r="G12" s="48"/>
      <c r="H12" s="48"/>
      <c r="I12" s="40"/>
      <c r="J12" s="48"/>
      <c r="K12" s="48"/>
      <c r="L12" s="40"/>
      <c r="M12" s="48"/>
      <c r="N12" s="48"/>
      <c r="O12" s="40"/>
      <c r="P12" s="48"/>
      <c r="Q12" s="48"/>
    </row>
    <row r="13" spans="1:17" ht="14.25" x14ac:dyDescent="0.2">
      <c r="A13" s="30" t="s">
        <v>51</v>
      </c>
      <c r="B13" s="55">
        <f>'ДДН!'!C13</f>
        <v>2585.9</v>
      </c>
      <c r="C13" s="55">
        <f>'ДДН!'!D13</f>
        <v>2869.7000000000003</v>
      </c>
      <c r="D13" s="56">
        <f t="shared" si="5"/>
        <v>40.383045790999411</v>
      </c>
      <c r="E13" s="56">
        <f t="shared" si="0"/>
        <v>110.97490235507948</v>
      </c>
      <c r="F13" s="55">
        <f>'ДДН!'!E13</f>
        <v>3283.6000000000004</v>
      </c>
      <c r="G13" s="56">
        <f t="shared" si="6"/>
        <v>41.825036938910692</v>
      </c>
      <c r="H13" s="56">
        <f t="shared" si="1"/>
        <v>114.42311042966163</v>
      </c>
      <c r="I13" s="55">
        <f>'ДДН!'!F13</f>
        <v>3578.8999999999996</v>
      </c>
      <c r="J13" s="56">
        <f t="shared" si="7"/>
        <v>42.257828366315586</v>
      </c>
      <c r="K13" s="56">
        <f t="shared" si="2"/>
        <v>108.99317821902787</v>
      </c>
      <c r="L13" s="55">
        <f>'ДДН!'!G13</f>
        <v>3855.7000000000003</v>
      </c>
      <c r="M13" s="56">
        <f t="shared" si="8"/>
        <v>42.691690195427121</v>
      </c>
      <c r="N13" s="56">
        <f t="shared" ref="N13:N19" si="10">L13/I13%</f>
        <v>107.73422001173547</v>
      </c>
      <c r="O13" s="55">
        <f>'ДДН!'!H13</f>
        <v>4121</v>
      </c>
      <c r="P13" s="56">
        <f t="shared" si="9"/>
        <v>42.9458721524</v>
      </c>
      <c r="Q13" s="56">
        <f t="shared" ref="Q13:Q19" si="11">O13/L13%</f>
        <v>106.88072204787716</v>
      </c>
    </row>
    <row r="14" spans="1:17" ht="15" x14ac:dyDescent="0.25">
      <c r="A14" s="20" t="s">
        <v>28</v>
      </c>
      <c r="B14" s="40">
        <f>'ДДН!'!C14</f>
        <v>2270.5</v>
      </c>
      <c r="C14" s="40">
        <f>'ДДН!'!D14</f>
        <v>2478.4</v>
      </c>
      <c r="D14" s="48">
        <f t="shared" si="5"/>
        <v>34.876586642650082</v>
      </c>
      <c r="E14" s="48">
        <f t="shared" si="0"/>
        <v>109.15657344197315</v>
      </c>
      <c r="F14" s="40">
        <f>'ДДН!'!E14</f>
        <v>2854.3</v>
      </c>
      <c r="G14" s="48">
        <f t="shared" si="6"/>
        <v>36.356804402099151</v>
      </c>
      <c r="H14" s="48">
        <f t="shared" si="1"/>
        <v>115.16704325371207</v>
      </c>
      <c r="I14" s="40">
        <f>'ДДН!'!F14</f>
        <v>3115.7</v>
      </c>
      <c r="J14" s="48">
        <f t="shared" si="7"/>
        <v>36.788598687007031</v>
      </c>
      <c r="K14" s="48">
        <f t="shared" si="2"/>
        <v>109.15811232176013</v>
      </c>
      <c r="L14" s="40">
        <f>'ДДН!'!G14</f>
        <v>3365.4</v>
      </c>
      <c r="M14" s="48">
        <f t="shared" si="8"/>
        <v>37.262913137352598</v>
      </c>
      <c r="N14" s="48">
        <f t="shared" si="10"/>
        <v>108.01425040921785</v>
      </c>
      <c r="O14" s="40">
        <f>'ДДН!'!H14</f>
        <v>3604.2</v>
      </c>
      <c r="P14" s="48">
        <f t="shared" si="9"/>
        <v>37.560182579878692</v>
      </c>
      <c r="Q14" s="48">
        <f t="shared" si="11"/>
        <v>107.09573899090745</v>
      </c>
    </row>
    <row r="15" spans="1:17" ht="15" x14ac:dyDescent="0.25">
      <c r="A15" s="24" t="s">
        <v>29</v>
      </c>
      <c r="B15" s="40">
        <f>'ДДН!'!C15</f>
        <v>1718.3</v>
      </c>
      <c r="C15" s="40">
        <f>'ДДН!'!D15</f>
        <v>1889</v>
      </c>
      <c r="D15" s="48">
        <f t="shared" si="5"/>
        <v>26.582420984492416</v>
      </c>
      <c r="E15" s="48">
        <f t="shared" si="0"/>
        <v>109.93423732759122</v>
      </c>
      <c r="F15" s="40">
        <f>'ДДН!'!E15</f>
        <v>2182.9</v>
      </c>
      <c r="G15" s="48">
        <f t="shared" si="6"/>
        <v>27.804809700922203</v>
      </c>
      <c r="H15" s="48">
        <f t="shared" si="1"/>
        <v>115.55849655902594</v>
      </c>
      <c r="I15" s="40">
        <f>'ДДН!'!F15</f>
        <v>2386.1</v>
      </c>
      <c r="J15" s="48">
        <f t="shared" si="7"/>
        <v>28.173853492655738</v>
      </c>
      <c r="K15" s="48">
        <f t="shared" si="2"/>
        <v>109.30871776077694</v>
      </c>
      <c r="L15" s="40">
        <f>'ДДН!'!G15</f>
        <v>2583.3000000000002</v>
      </c>
      <c r="M15" s="48">
        <f t="shared" si="8"/>
        <v>28.603222056136858</v>
      </c>
      <c r="N15" s="48">
        <f t="shared" si="10"/>
        <v>108.2645320816395</v>
      </c>
      <c r="O15" s="40">
        <f>'ДДН!'!H15</f>
        <v>2772.6</v>
      </c>
      <c r="P15" s="48">
        <f t="shared" si="9"/>
        <v>28.893891077346336</v>
      </c>
      <c r="Q15" s="48">
        <f t="shared" si="11"/>
        <v>107.32783648821274</v>
      </c>
    </row>
    <row r="16" spans="1:17" ht="15" x14ac:dyDescent="0.25">
      <c r="A16" s="31" t="s">
        <v>30</v>
      </c>
      <c r="B16" s="40">
        <f>'ДДН!'!C16</f>
        <v>325.2</v>
      </c>
      <c r="C16" s="40">
        <f>'ДДН!'!D16</f>
        <v>353.4</v>
      </c>
      <c r="D16" s="48">
        <f t="shared" si="5"/>
        <v>4.9731220624243617</v>
      </c>
      <c r="E16" s="48">
        <f t="shared" si="0"/>
        <v>108.67158671586716</v>
      </c>
      <c r="F16" s="40">
        <f>'ДДН!'!E16</f>
        <v>397.4</v>
      </c>
      <c r="G16" s="48">
        <f t="shared" si="6"/>
        <v>5.061904519284659</v>
      </c>
      <c r="H16" s="48">
        <f t="shared" si="1"/>
        <v>112.45048104131295</v>
      </c>
      <c r="I16" s="40">
        <f>'ДДН!'!F16</f>
        <v>437.6</v>
      </c>
      <c r="J16" s="48">
        <f t="shared" si="7"/>
        <v>5.1669579181032441</v>
      </c>
      <c r="K16" s="48">
        <f t="shared" si="2"/>
        <v>110.11575239053852</v>
      </c>
      <c r="L16" s="40">
        <f>'ДДН!'!G16</f>
        <v>471.1</v>
      </c>
      <c r="M16" s="48">
        <f t="shared" si="8"/>
        <v>5.2161877871892823</v>
      </c>
      <c r="N16" s="48">
        <f t="shared" si="10"/>
        <v>107.65539305301645</v>
      </c>
      <c r="O16" s="40">
        <f>'ДДН!'!H16</f>
        <v>503.6</v>
      </c>
      <c r="P16" s="48">
        <f t="shared" si="9"/>
        <v>5.2481293899414325</v>
      </c>
      <c r="Q16" s="48">
        <f t="shared" si="11"/>
        <v>106.89874761197198</v>
      </c>
    </row>
    <row r="17" spans="1:17" ht="28.5" x14ac:dyDescent="0.25">
      <c r="A17" s="20" t="s">
        <v>32</v>
      </c>
      <c r="B17" s="40">
        <f>'ДДН!'!C17</f>
        <v>274.3</v>
      </c>
      <c r="C17" s="40">
        <f>'ДДН!'!D17</f>
        <v>347.3</v>
      </c>
      <c r="D17" s="48">
        <f t="shared" si="5"/>
        <v>4.8872815288058318</v>
      </c>
      <c r="E17" s="48">
        <f t="shared" si="0"/>
        <v>126.61319722931096</v>
      </c>
      <c r="F17" s="40">
        <f>'ДДН!'!E17</f>
        <v>382.00000000000006</v>
      </c>
      <c r="G17" s="48">
        <f t="shared" si="6"/>
        <v>4.865746165995823</v>
      </c>
      <c r="H17" s="48">
        <f t="shared" si="1"/>
        <v>109.99136193492659</v>
      </c>
      <c r="I17" s="40">
        <f>'ДДН!'!F17</f>
        <v>412.00000000000006</v>
      </c>
      <c r="J17" s="48">
        <f t="shared" si="7"/>
        <v>4.8646861568979363</v>
      </c>
      <c r="K17" s="48">
        <f t="shared" si="2"/>
        <v>107.85340314136126</v>
      </c>
      <c r="L17" s="40">
        <f>'ДДН!'!G17</f>
        <v>436</v>
      </c>
      <c r="M17" s="48">
        <f t="shared" si="8"/>
        <v>4.8275480263522121</v>
      </c>
      <c r="N17" s="48">
        <f t="shared" si="10"/>
        <v>105.82524271844657</v>
      </c>
      <c r="O17" s="40">
        <f>'ДДН!'!H17</f>
        <v>459</v>
      </c>
      <c r="P17" s="48">
        <f t="shared" si="9"/>
        <v>4.7833427124366903</v>
      </c>
      <c r="Q17" s="48">
        <f t="shared" si="11"/>
        <v>105.27522935779815</v>
      </c>
    </row>
    <row r="18" spans="1:17" ht="15" x14ac:dyDescent="0.25">
      <c r="A18" s="24" t="s">
        <v>62</v>
      </c>
      <c r="B18" s="40">
        <f>'ДДН!'!C18</f>
        <v>190.6</v>
      </c>
      <c r="C18" s="40">
        <f>'ДДН!'!D18</f>
        <v>260.2</v>
      </c>
      <c r="D18" s="48">
        <f t="shared" si="5"/>
        <v>3.6615912864822269</v>
      </c>
      <c r="E18" s="48">
        <f t="shared" ref="E18" si="12">C18/B18%</f>
        <v>136.51626442812173</v>
      </c>
      <c r="F18" s="40">
        <f>'ДДН!'!E18</f>
        <v>293.10000000000002</v>
      </c>
      <c r="G18" s="48">
        <f t="shared" si="6"/>
        <v>3.7333774901920829</v>
      </c>
      <c r="H18" s="48">
        <f t="shared" si="1"/>
        <v>112.64411990776327</v>
      </c>
      <c r="I18" s="40">
        <f>'ДДН!'!F18</f>
        <v>322.60000000000002</v>
      </c>
      <c r="J18" s="48">
        <f t="shared" si="7"/>
        <v>3.8090964908137721</v>
      </c>
      <c r="K18" s="48">
        <f t="shared" si="2"/>
        <v>110.0648242920505</v>
      </c>
      <c r="L18" s="40">
        <f>'ДДН!'!G18</f>
        <v>345.3</v>
      </c>
      <c r="M18" s="48">
        <f t="shared" si="8"/>
        <v>3.8232851685766485</v>
      </c>
      <c r="N18" s="48">
        <f t="shared" si="10"/>
        <v>107.03657780533167</v>
      </c>
      <c r="O18" s="40">
        <f>'ДДН!'!H18</f>
        <v>367.2</v>
      </c>
      <c r="P18" s="48">
        <f t="shared" si="9"/>
        <v>3.8266741699493521</v>
      </c>
      <c r="Q18" s="48">
        <f t="shared" si="11"/>
        <v>106.34231103388356</v>
      </c>
    </row>
    <row r="19" spans="1:17" ht="15" x14ac:dyDescent="0.25">
      <c r="A19" s="20" t="s">
        <v>37</v>
      </c>
      <c r="B19" s="40">
        <f>'ДДН!'!C19</f>
        <v>41.1</v>
      </c>
      <c r="C19" s="40">
        <f>'ДДН!'!D19</f>
        <v>44</v>
      </c>
      <c r="D19" s="48">
        <f t="shared" si="5"/>
        <v>0.61917761954349726</v>
      </c>
      <c r="E19" s="48">
        <f t="shared" si="0"/>
        <v>107.0559610705596</v>
      </c>
      <c r="F19" s="40">
        <f>'ДДН!'!E19</f>
        <v>47.3</v>
      </c>
      <c r="G19" s="48">
        <f t="shared" si="6"/>
        <v>0.6024863708157131</v>
      </c>
      <c r="H19" s="48">
        <f t="shared" si="1"/>
        <v>107.5</v>
      </c>
      <c r="I19" s="40">
        <f>'ДДН!'!F19</f>
        <v>51.2</v>
      </c>
      <c r="J19" s="48">
        <f t="shared" si="7"/>
        <v>0.60454352241061726</v>
      </c>
      <c r="K19" s="48">
        <f t="shared" si="2"/>
        <v>108.24524312896408</v>
      </c>
      <c r="L19" s="40">
        <f>'ДДН!'!G19</f>
        <v>54.3</v>
      </c>
      <c r="M19" s="48">
        <f t="shared" si="8"/>
        <v>0.60122903172230524</v>
      </c>
      <c r="N19" s="48">
        <f t="shared" si="10"/>
        <v>106.05468749999999</v>
      </c>
      <c r="O19" s="40">
        <f>'ДДН!'!H19</f>
        <v>57.8</v>
      </c>
      <c r="P19" s="48">
        <f t="shared" si="9"/>
        <v>0.60234686008462024</v>
      </c>
      <c r="Q19" s="48">
        <f t="shared" si="11"/>
        <v>106.44567219152856</v>
      </c>
    </row>
    <row r="20" spans="1:17" ht="15" x14ac:dyDescent="0.25">
      <c r="A20" s="20"/>
      <c r="B20" s="40"/>
      <c r="C20" s="40"/>
      <c r="D20" s="48"/>
      <c r="E20" s="48"/>
      <c r="F20" s="40"/>
      <c r="G20" s="48"/>
      <c r="H20" s="48"/>
      <c r="I20" s="40"/>
      <c r="J20" s="48"/>
      <c r="K20" s="48"/>
      <c r="L20" s="40"/>
      <c r="M20" s="48"/>
      <c r="N20" s="48"/>
      <c r="O20" s="40"/>
      <c r="P20" s="48"/>
      <c r="Q20" s="48"/>
    </row>
    <row r="21" spans="1:17" ht="14.25" x14ac:dyDescent="0.2">
      <c r="A21" s="32" t="s">
        <v>52</v>
      </c>
      <c r="B21" s="55">
        <f>'ДДН!'!C21</f>
        <v>3694.4</v>
      </c>
      <c r="C21" s="55">
        <f>'ДДН!'!D21</f>
        <v>4236.5000000000009</v>
      </c>
      <c r="D21" s="56">
        <f t="shared" si="5"/>
        <v>59.616954209000603</v>
      </c>
      <c r="E21" s="56">
        <f t="shared" si="0"/>
        <v>114.67355998267649</v>
      </c>
      <c r="F21" s="55">
        <f>'ДДН!'!E21</f>
        <v>4567.2</v>
      </c>
      <c r="G21" s="56">
        <f t="shared" si="6"/>
        <v>58.174963061089315</v>
      </c>
      <c r="H21" s="56">
        <f t="shared" si="1"/>
        <v>107.80597191077538</v>
      </c>
      <c r="I21" s="55">
        <f>'ДДН!'!F21</f>
        <v>4890.3000000000011</v>
      </c>
      <c r="J21" s="56">
        <f t="shared" si="7"/>
        <v>57.742171633684414</v>
      </c>
      <c r="K21" s="56">
        <f t="shared" si="2"/>
        <v>107.07435627955863</v>
      </c>
      <c r="L21" s="55">
        <f>'ДДН!'!G21</f>
        <v>5175.7999999999993</v>
      </c>
      <c r="M21" s="56">
        <f t="shared" si="8"/>
        <v>57.308309804572879</v>
      </c>
      <c r="N21" s="56">
        <f t="shared" ref="N21:N22" si="13">L21/I21%</f>
        <v>105.83808764288486</v>
      </c>
      <c r="O21" s="55">
        <f>'ДДН!'!H21</f>
        <v>5474.8000000000011</v>
      </c>
      <c r="P21" s="56">
        <f t="shared" si="9"/>
        <v>57.054127847599993</v>
      </c>
      <c r="Q21" s="56">
        <f t="shared" ref="Q21:Q22" si="14">O21/L21%</f>
        <v>105.77688473279495</v>
      </c>
    </row>
    <row r="22" spans="1:17" s="53" customFormat="1" ht="45" x14ac:dyDescent="0.25">
      <c r="A22" s="57" t="s">
        <v>63</v>
      </c>
      <c r="B22" s="40">
        <f>'ДДН!'!C22</f>
        <v>3346.5</v>
      </c>
      <c r="C22" s="40">
        <f>'ДДН!'!D22</f>
        <v>3876.9</v>
      </c>
      <c r="D22" s="48">
        <f t="shared" si="5"/>
        <v>54.5565843910951</v>
      </c>
      <c r="E22" s="48">
        <f t="shared" ref="E22" si="15">C22/B22%</f>
        <v>115.84939489018376</v>
      </c>
      <c r="F22" s="40">
        <f>'ДДН!'!E22</f>
        <v>4196.3999999999996</v>
      </c>
      <c r="G22" s="48">
        <f t="shared" si="6"/>
        <v>53.451877515667192</v>
      </c>
      <c r="H22" s="48">
        <f t="shared" si="1"/>
        <v>108.24112048286001</v>
      </c>
      <c r="I22" s="40">
        <f>'ДДН!'!F22</f>
        <v>4513.3000000000011</v>
      </c>
      <c r="J22" s="48">
        <f t="shared" si="7"/>
        <v>53.290747650309363</v>
      </c>
      <c r="K22" s="48">
        <f t="shared" si="2"/>
        <v>107.55171099037273</v>
      </c>
      <c r="L22" s="40">
        <f>'ДДН!'!G22</f>
        <v>4788.1999999999989</v>
      </c>
      <c r="M22" s="48">
        <f t="shared" si="8"/>
        <v>53.016663898577193</v>
      </c>
      <c r="N22" s="48">
        <f t="shared" si="13"/>
        <v>106.09088693417229</v>
      </c>
      <c r="O22" s="40">
        <f>'ДДН!'!H22</f>
        <v>5075.9000000000015</v>
      </c>
      <c r="P22" s="48">
        <f t="shared" si="9"/>
        <v>52.897100814939876</v>
      </c>
      <c r="Q22" s="48">
        <f t="shared" si="14"/>
        <v>106.0085209473289</v>
      </c>
    </row>
    <row r="23" spans="1:17" ht="15" x14ac:dyDescent="0.25">
      <c r="A23" s="20"/>
      <c r="B23" s="40"/>
      <c r="C23" s="40"/>
      <c r="D23" s="48"/>
      <c r="E23" s="48"/>
      <c r="F23" s="40"/>
      <c r="G23" s="40"/>
      <c r="H23" s="48"/>
      <c r="I23" s="40"/>
      <c r="J23" s="40"/>
      <c r="K23" s="48"/>
      <c r="L23" s="40"/>
      <c r="M23" s="40"/>
      <c r="N23" s="48"/>
      <c r="O23" s="40"/>
      <c r="P23" s="40"/>
      <c r="Q23" s="48"/>
    </row>
    <row r="24" spans="1:17" ht="30" x14ac:dyDescent="0.25">
      <c r="A24" s="36" t="s">
        <v>57</v>
      </c>
      <c r="B24" s="49">
        <f>'ДДН!'!C24</f>
        <v>17.791</v>
      </c>
      <c r="C24" s="40">
        <f>'ДДН!'!D24</f>
        <v>17.707999999999998</v>
      </c>
      <c r="D24" s="48" t="s">
        <v>61</v>
      </c>
      <c r="E24" s="48">
        <f t="shared" si="0"/>
        <v>99.533471980214699</v>
      </c>
      <c r="F24" s="40">
        <f>'ДДН!'!E24</f>
        <v>17.692</v>
      </c>
      <c r="G24" s="48" t="s">
        <v>61</v>
      </c>
      <c r="H24" s="48">
        <f t="shared" si="1"/>
        <v>99.909645358030275</v>
      </c>
      <c r="I24" s="40">
        <f>'ДДН!'!F24</f>
        <v>17.702999999999999</v>
      </c>
      <c r="J24" s="48" t="s">
        <v>61</v>
      </c>
      <c r="K24" s="48">
        <f t="shared" si="2"/>
        <v>100.06217499434773</v>
      </c>
      <c r="L24" s="40">
        <f>'ДДН!'!G24</f>
        <v>17.741</v>
      </c>
      <c r="M24" s="48" t="s">
        <v>61</v>
      </c>
      <c r="N24" s="48">
        <f t="shared" ref="N24" si="16">L24/I24%</f>
        <v>100.21465288369203</v>
      </c>
      <c r="O24" s="40">
        <f>'ДДН!'!H24</f>
        <v>17.798999999999999</v>
      </c>
      <c r="P24" s="48" t="s">
        <v>61</v>
      </c>
      <c r="Q24" s="48">
        <f t="shared" ref="Q24" si="17">O24/L24%</f>
        <v>100.3269263288428</v>
      </c>
    </row>
    <row r="25" spans="1:17" ht="30" x14ac:dyDescent="0.25">
      <c r="A25" s="37" t="s">
        <v>58</v>
      </c>
      <c r="B25" s="68">
        <f>'ДДН!'!C25</f>
        <v>27838</v>
      </c>
      <c r="C25" s="69">
        <f>'ДДН!'!D25</f>
        <v>33441.570664859573</v>
      </c>
      <c r="D25" s="50">
        <f>C4/C24/12*1000</f>
        <v>33441.570664859573</v>
      </c>
      <c r="E25" s="50">
        <f>C25-D25</f>
        <v>0</v>
      </c>
      <c r="F25" s="69">
        <f>'ДДН!'!E25</f>
        <v>36979.048910995552</v>
      </c>
      <c r="G25" s="50">
        <f>F4/F24/12*1000</f>
        <v>36979.048910995552</v>
      </c>
      <c r="H25" s="50">
        <f>F25-G25</f>
        <v>0</v>
      </c>
      <c r="I25" s="69">
        <f>'ДДН!'!F25</f>
        <v>39867.065845713536</v>
      </c>
      <c r="J25" s="50">
        <f>I4/I24/12*1000</f>
        <v>39867.065845713536</v>
      </c>
      <c r="K25" s="50">
        <f>I25-J25</f>
        <v>0</v>
      </c>
      <c r="L25" s="69">
        <f>'ДДН!'!G25</f>
        <v>42422.918662984055</v>
      </c>
      <c r="M25" s="50">
        <f>L4/L24/12*1000</f>
        <v>42422.918662984055</v>
      </c>
      <c r="N25" s="50">
        <f>L25-M25</f>
        <v>0</v>
      </c>
      <c r="O25" s="69">
        <f>'ДДН!'!H25</f>
        <v>44926.681274228889</v>
      </c>
      <c r="P25" s="50">
        <f>O4/O24/12*1000</f>
        <v>44926.681274228889</v>
      </c>
      <c r="Q25" s="50">
        <f>O25-P25</f>
        <v>0</v>
      </c>
    </row>
    <row r="26" spans="1:17" ht="15" x14ac:dyDescent="0.25">
      <c r="A26" s="20"/>
      <c r="B26" s="40"/>
      <c r="C26" s="40"/>
      <c r="D26" s="48"/>
      <c r="E26" s="48"/>
      <c r="F26" s="40"/>
      <c r="G26" s="48"/>
      <c r="H26" s="48"/>
      <c r="I26" s="40"/>
      <c r="J26" s="48"/>
      <c r="K26" s="48"/>
      <c r="L26" s="40"/>
      <c r="M26" s="48"/>
      <c r="N26" s="48"/>
      <c r="O26" s="40"/>
      <c r="P26" s="48"/>
      <c r="Q26" s="48"/>
    </row>
    <row r="27" spans="1:17" ht="15" x14ac:dyDescent="0.2">
      <c r="A27" s="18" t="s">
        <v>59</v>
      </c>
      <c r="B27" s="41">
        <f>'ДДН!'!C27</f>
        <v>96.4</v>
      </c>
      <c r="C27" s="42">
        <f>'ДДН!'!D27</f>
        <v>107.35355376640688</v>
      </c>
      <c r="D27" s="51">
        <f>E7/C28%</f>
        <v>107.35355376640686</v>
      </c>
      <c r="E27" s="51">
        <f>C27-D27</f>
        <v>0</v>
      </c>
      <c r="F27" s="42">
        <f>'ДДН!'!E27</f>
        <v>103.7353746374752</v>
      </c>
      <c r="G27" s="51">
        <f>H7/F28%</f>
        <v>103.73537463747522</v>
      </c>
      <c r="H27" s="51">
        <f>F27-G27</f>
        <v>0</v>
      </c>
      <c r="I27" s="42">
        <f>'ДДН!'!F27</f>
        <v>103.03429251626891</v>
      </c>
      <c r="J27" s="51">
        <f>K7/I28%</f>
        <v>103.03429251626893</v>
      </c>
      <c r="K27" s="51">
        <f>I27-J27</f>
        <v>0</v>
      </c>
      <c r="L27" s="42">
        <f>'ДДН!'!G27</f>
        <v>102.53783846626143</v>
      </c>
      <c r="M27" s="51">
        <f>N7/L28%</f>
        <v>102.53783846626145</v>
      </c>
      <c r="N27" s="51">
        <f>L27-M27</f>
        <v>0</v>
      </c>
      <c r="O27" s="42">
        <f>'ДДН!'!H27</f>
        <v>102.16166494193399</v>
      </c>
      <c r="P27" s="51">
        <f>Q7/O28%</f>
        <v>102.16166494193402</v>
      </c>
      <c r="Q27" s="51">
        <f>O27-P27</f>
        <v>0</v>
      </c>
    </row>
    <row r="28" spans="1:17" ht="25.5" x14ac:dyDescent="0.25">
      <c r="A28" s="9" t="s">
        <v>60</v>
      </c>
      <c r="B28" s="52">
        <f>'ДДН!'!C28</f>
        <v>114.2</v>
      </c>
      <c r="C28" s="52">
        <f>'ДДН!'!D28</f>
        <v>105.4</v>
      </c>
      <c r="D28" s="48" t="s">
        <v>61</v>
      </c>
      <c r="E28" s="48" t="s">
        <v>61</v>
      </c>
      <c r="F28" s="52">
        <f>'ДДН!'!E28</f>
        <v>106.5</v>
      </c>
      <c r="G28" s="48" t="s">
        <v>61</v>
      </c>
      <c r="H28" s="48" t="s">
        <v>61</v>
      </c>
      <c r="I28" s="52">
        <f>'ДДН!'!F28</f>
        <v>104.7</v>
      </c>
      <c r="J28" s="48" t="s">
        <v>61</v>
      </c>
      <c r="K28" s="48" t="s">
        <v>61</v>
      </c>
      <c r="L28" s="52">
        <f>'ДДН!'!G28</f>
        <v>104</v>
      </c>
      <c r="M28" s="48" t="s">
        <v>61</v>
      </c>
      <c r="N28" s="48" t="s">
        <v>61</v>
      </c>
      <c r="O28" s="52">
        <f>'ДДН!'!H28</f>
        <v>104</v>
      </c>
      <c r="P28" s="48" t="s">
        <v>61</v>
      </c>
      <c r="Q28" s="48" t="s">
        <v>61</v>
      </c>
    </row>
  </sheetData>
  <mergeCells count="7">
    <mergeCell ref="L5:N5"/>
    <mergeCell ref="O5:Q5"/>
    <mergeCell ref="A5:A6"/>
    <mergeCell ref="B5:B6"/>
    <mergeCell ref="C5:E5"/>
    <mergeCell ref="F5:H5"/>
    <mergeCell ref="I5:K5"/>
  </mergeCells>
  <pageMargins left="0.31496062992125984" right="0.27559055118110237" top="1.07" bottom="0.74803149606299213" header="0.88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ДДН!</vt:lpstr>
      <vt:lpstr>Баланс-ДДН</vt:lpstr>
      <vt:lpstr>Динамика!</vt:lpstr>
      <vt:lpstr>'Баланс-ДДН'!Заголовки_для_печати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</dc:creator>
  <cp:lastModifiedBy>Болдырева Жанна Михайловна</cp:lastModifiedBy>
  <cp:lastPrinted>2022-07-12T12:31:22Z</cp:lastPrinted>
  <dcterms:created xsi:type="dcterms:W3CDTF">2001-05-23T09:58:55Z</dcterms:created>
  <dcterms:modified xsi:type="dcterms:W3CDTF">2024-08-07T07:29:13Z</dcterms:modified>
</cp:coreProperties>
</file>